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E120F805-C6C3-45E7-9807-83D625A23BE4}" xr6:coauthVersionLast="36" xr6:coauthVersionMax="36" xr10:uidLastSave="{00000000-0000-0000-0000-000000000000}"/>
  <bookViews>
    <workbookView xWindow="0" yWindow="0" windowWidth="21570" windowHeight="55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externalReferences>
    <externalReference r:id="rId6"/>
  </externalReferences>
  <definedNames>
    <definedName name="_xlnm._FilterDatabase" localSheetId="3" hidden="1">Netzbetreiber_Anlagevermögen!$A$2:$S$3706</definedName>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YEAR('[1]A. Allgemeine Informationen'!$D$13)</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 localSheetId="4">#REF!</definedName>
    <definedName name="UmbuchungAusAiB">#REF!</definedName>
    <definedName name="wefefwf">#REF!</definedName>
  </definedNames>
  <calcPr calcId="191029"/>
</workbook>
</file>

<file path=xl/calcChain.xml><?xml version="1.0" encoding="utf-8"?>
<calcChain xmlns="http://schemas.openxmlformats.org/spreadsheetml/2006/main">
  <c r="S3238" i="12" l="1"/>
  <c r="S3246" i="12"/>
  <c r="S3254" i="12"/>
  <c r="S3262" i="12"/>
  <c r="S3270" i="12"/>
  <c r="S3278" i="12"/>
  <c r="S3286" i="12"/>
  <c r="S3294" i="12"/>
  <c r="S3302" i="12"/>
  <c r="S3310" i="12"/>
  <c r="S3318" i="12"/>
  <c r="S3325" i="12"/>
  <c r="S3324" i="12"/>
  <c r="S3323" i="12"/>
  <c r="S3322" i="12"/>
  <c r="S3321" i="12"/>
  <c r="S3320" i="12"/>
  <c r="S3319" i="12"/>
  <c r="S3317" i="12"/>
  <c r="S3316" i="12"/>
  <c r="S3315" i="12"/>
  <c r="S3314" i="12"/>
  <c r="S3313" i="12"/>
  <c r="S3312" i="12"/>
  <c r="S3311" i="12"/>
  <c r="S3309" i="12"/>
  <c r="S3308" i="12"/>
  <c r="S3307" i="12"/>
  <c r="S3306" i="12"/>
  <c r="S3305" i="12"/>
  <c r="S3304" i="12"/>
  <c r="S3303" i="12"/>
  <c r="S3301" i="12"/>
  <c r="S3300" i="12"/>
  <c r="S3299" i="12"/>
  <c r="S3298" i="12"/>
  <c r="S3297" i="12"/>
  <c r="S3296" i="12"/>
  <c r="S3295" i="12"/>
  <c r="S3293" i="12"/>
  <c r="S3292" i="12"/>
  <c r="S3291" i="12"/>
  <c r="S3290" i="12"/>
  <c r="S3289" i="12"/>
  <c r="S3288" i="12"/>
  <c r="S3287" i="12"/>
  <c r="S3285" i="12"/>
  <c r="S3284" i="12"/>
  <c r="S3283" i="12"/>
  <c r="S3282" i="12"/>
  <c r="S3281" i="12"/>
  <c r="S3280" i="12"/>
  <c r="S3279" i="12"/>
  <c r="S3277" i="12"/>
  <c r="S3276" i="12"/>
  <c r="S3275" i="12"/>
  <c r="S3274" i="12"/>
  <c r="S3273" i="12"/>
  <c r="S3272" i="12"/>
  <c r="S3271" i="12"/>
  <c r="S3269" i="12"/>
  <c r="S3268" i="12"/>
  <c r="S3267" i="12"/>
  <c r="S3266" i="12"/>
  <c r="S3265" i="12"/>
  <c r="S3264" i="12"/>
  <c r="S3263" i="12"/>
  <c r="S3261" i="12"/>
  <c r="S3260" i="12"/>
  <c r="S3259" i="12"/>
  <c r="S3258" i="12"/>
  <c r="S3257" i="12"/>
  <c r="S3256" i="12"/>
  <c r="S3255" i="12"/>
  <c r="S3253" i="12"/>
  <c r="S3252" i="12"/>
  <c r="S3251" i="12"/>
  <c r="S3250" i="12"/>
  <c r="S3249" i="12"/>
  <c r="S3248" i="12"/>
  <c r="S3247" i="12"/>
  <c r="S3245" i="12"/>
  <c r="S3244" i="12"/>
  <c r="S3243" i="12"/>
  <c r="S3242" i="12"/>
  <c r="S3241" i="12"/>
  <c r="S3240" i="12"/>
  <c r="S3239"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S256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O3706" i="10"/>
  <c r="S3617" i="10"/>
  <c r="S3618" i="10"/>
  <c r="S3619" i="10"/>
  <c r="S3620" i="10"/>
  <c r="S3621" i="10"/>
  <c r="L3706"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H3611" i="10"/>
  <c r="P361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O3516" i="10"/>
  <c r="S3427" i="10"/>
  <c r="S3428" i="10"/>
  <c r="S3429" i="10"/>
  <c r="M3516" i="10"/>
  <c r="S3430" i="10"/>
  <c r="S3431" i="10"/>
  <c r="L3516" i="10"/>
  <c r="S3432" i="10"/>
  <c r="J3516" i="10"/>
  <c r="S3433" i="10"/>
  <c r="S3434" i="10"/>
  <c r="K3516" i="10"/>
  <c r="S3435" i="10"/>
  <c r="F3516" i="10"/>
  <c r="N3516" i="10"/>
  <c r="S3436" i="10"/>
  <c r="H3516" i="10"/>
  <c r="P3516" i="10"/>
  <c r="S3437"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O3421" i="10"/>
  <c r="S3332" i="10"/>
  <c r="S3333" i="10"/>
  <c r="S3334" i="10"/>
  <c r="S3335" i="10"/>
  <c r="S3336" i="10"/>
  <c r="S3337" i="10"/>
  <c r="S3338" i="10"/>
  <c r="S3339" i="10"/>
  <c r="S3340" i="10"/>
  <c r="S3341" i="10"/>
  <c r="H3421" i="10"/>
  <c r="S3342" i="10"/>
  <c r="I3421" i="10"/>
  <c r="Q3421"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L3326" i="10"/>
  <c r="S3240" i="10"/>
  <c r="S3241" i="10"/>
  <c r="S3242" i="10"/>
  <c r="S3243" i="10"/>
  <c r="N3326"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Q3231" i="10"/>
  <c r="S3143" i="10"/>
  <c r="S3144" i="10"/>
  <c r="L3231" i="10"/>
  <c r="S3145" i="10"/>
  <c r="S3146" i="10"/>
  <c r="K3231" i="10"/>
  <c r="S3147" i="10"/>
  <c r="I3231" i="10"/>
  <c r="S3148" i="10"/>
  <c r="S3149" i="10"/>
  <c r="S3150" i="10"/>
  <c r="S3151" i="10"/>
  <c r="S3152" i="10"/>
  <c r="H3231" i="10"/>
  <c r="P3231"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L3136" i="10"/>
  <c r="S3050" i="10"/>
  <c r="S3051" i="10"/>
  <c r="S3052" i="10"/>
  <c r="I3136"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L3041" i="10"/>
  <c r="S2955" i="10"/>
  <c r="S2956" i="10"/>
  <c r="S2957" i="10"/>
  <c r="I3041" i="10"/>
  <c r="S2958" i="10"/>
  <c r="S2959" i="10"/>
  <c r="S2960" i="10"/>
  <c r="S2961" i="10"/>
  <c r="S2962" i="10"/>
  <c r="H3041" i="10"/>
  <c r="P3041"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L2946" i="10"/>
  <c r="S2860" i="10"/>
  <c r="S2861" i="10"/>
  <c r="K2946" i="10"/>
  <c r="S2862" i="10"/>
  <c r="I2946"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L2851" i="10"/>
  <c r="S2765" i="10"/>
  <c r="S2766" i="10"/>
  <c r="K2851" i="10"/>
  <c r="S2767" i="10"/>
  <c r="I2851" i="10"/>
  <c r="S2768" i="10"/>
  <c r="S2769" i="10"/>
  <c r="S2770" i="10"/>
  <c r="S2771" i="10"/>
  <c r="S2772" i="10"/>
  <c r="H2851" i="10"/>
  <c r="P2851"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Q2756" i="10"/>
  <c r="S2668" i="10"/>
  <c r="S2669" i="10"/>
  <c r="L2756" i="10"/>
  <c r="S2670" i="10"/>
  <c r="S2671" i="10"/>
  <c r="K2756" i="10"/>
  <c r="S2672" i="10"/>
  <c r="I2756"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J2661" i="10"/>
  <c r="S2580" i="10"/>
  <c r="S2581" i="10"/>
  <c r="S2582" i="10"/>
  <c r="P2661"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L2566" i="10"/>
  <c r="S2482" i="10"/>
  <c r="J2566"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J2471" i="10"/>
  <c r="S2388" i="10"/>
  <c r="S2389" i="10"/>
  <c r="S2390" i="10"/>
  <c r="S2391" i="10"/>
  <c r="H2471" i="10"/>
  <c r="P247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L2376" i="10"/>
  <c r="S2292" i="10"/>
  <c r="S2293" i="10"/>
  <c r="S2294" i="10"/>
  <c r="S2295" i="10"/>
  <c r="F2376" i="10"/>
  <c r="N2376"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J2281"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L2186"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H2091" i="10"/>
  <c r="P209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O1996" i="10"/>
  <c r="S1907" i="10"/>
  <c r="S1908" i="10"/>
  <c r="S1909" i="10"/>
  <c r="S1910" i="10"/>
  <c r="S1911" i="10"/>
  <c r="S1912" i="10"/>
  <c r="S1913" i="10"/>
  <c r="S1914" i="10"/>
  <c r="S1915" i="10"/>
  <c r="F1996" i="10"/>
  <c r="N1996"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J1901"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719" i="10"/>
  <c r="S1720" i="10"/>
  <c r="S1721" i="10"/>
  <c r="L1806"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O1711" i="10"/>
  <c r="S1622" i="10"/>
  <c r="S1623" i="10"/>
  <c r="S1624" i="10"/>
  <c r="S1625" i="10"/>
  <c r="S1626" i="10"/>
  <c r="L1711" i="10"/>
  <c r="S1627" i="10"/>
  <c r="J1711" i="10"/>
  <c r="S1628" i="10"/>
  <c r="S1629" i="10"/>
  <c r="S1630" i="10"/>
  <c r="S1631" i="10"/>
  <c r="H171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O1616" i="10"/>
  <c r="S1527" i="10"/>
  <c r="S1528" i="10"/>
  <c r="S1529" i="10"/>
  <c r="S1530" i="10"/>
  <c r="S1531" i="10"/>
  <c r="L1616"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H1521" i="10"/>
  <c r="P152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L1426" i="10"/>
  <c r="S1342" i="10"/>
  <c r="I1426" i="10"/>
  <c r="S1343" i="10"/>
  <c r="S1344" i="10"/>
  <c r="H1426"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L1331" i="10"/>
  <c r="S1245" i="10"/>
  <c r="S1246" i="10"/>
  <c r="S1247" i="10"/>
  <c r="I1331" i="10"/>
  <c r="P1331" i="10"/>
  <c r="S1248"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L1236"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P1141" i="10"/>
  <c r="S1053" i="10"/>
  <c r="S1054" i="10"/>
  <c r="S1055" i="10"/>
  <c r="K1141" i="10"/>
  <c r="S1056" i="10"/>
  <c r="J1141" i="10"/>
  <c r="S1057" i="10"/>
  <c r="S1058"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L1046"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P951" i="10"/>
  <c r="S863" i="10"/>
  <c r="S864" i="10"/>
  <c r="S865" i="10"/>
  <c r="K951" i="10"/>
  <c r="S866" i="10"/>
  <c r="J951" i="10"/>
  <c r="S867" i="10"/>
  <c r="S868"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J856" i="10"/>
  <c r="S772" i="10"/>
  <c r="S773" i="10"/>
  <c r="S774" i="10"/>
  <c r="S775" i="10"/>
  <c r="L856"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P761" i="10"/>
  <c r="S673" i="10"/>
  <c r="S674" i="10"/>
  <c r="S675" i="10"/>
  <c r="K761" i="10"/>
  <c r="S676" i="10"/>
  <c r="J761" i="10"/>
  <c r="S677" i="10"/>
  <c r="S678"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K666" i="10"/>
  <c r="S581" i="10"/>
  <c r="J666" i="10"/>
  <c r="S582" i="10"/>
  <c r="S583" i="10"/>
  <c r="S584" i="10"/>
  <c r="I666" i="10"/>
  <c r="S585" i="10"/>
  <c r="S586" i="10"/>
  <c r="F666" i="10"/>
  <c r="N66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P571" i="10"/>
  <c r="S483" i="10"/>
  <c r="S484" i="10"/>
  <c r="S485" i="10"/>
  <c r="K571" i="10"/>
  <c r="S486" i="10"/>
  <c r="J571" i="10"/>
  <c r="S487" i="10"/>
  <c r="S488" i="10"/>
  <c r="S489" i="10"/>
  <c r="S490" i="10"/>
  <c r="S491" i="10"/>
  <c r="S492"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S390" i="10"/>
  <c r="S391" i="10"/>
  <c r="J476" i="10"/>
  <c r="S392" i="10"/>
  <c r="S393" i="10"/>
  <c r="H476" i="10"/>
  <c r="S394" i="10"/>
  <c r="S395" i="10"/>
  <c r="S396" i="10"/>
  <c r="F476" i="10"/>
  <c r="N47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P381" i="10"/>
  <c r="S293" i="10"/>
  <c r="S294" i="10"/>
  <c r="S295" i="10"/>
  <c r="S296" i="10"/>
  <c r="J381" i="10"/>
  <c r="S297" i="10"/>
  <c r="S298"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Q3516" i="10"/>
  <c r="I3516" i="10"/>
  <c r="G3516" i="10"/>
  <c r="E3516" i="10"/>
  <c r="D3516" i="10"/>
  <c r="C3516" i="10"/>
  <c r="P3421" i="10"/>
  <c r="G3421" i="10"/>
  <c r="F3326" i="10"/>
  <c r="D3326" i="10"/>
  <c r="D3136" i="10"/>
  <c r="D2946" i="10"/>
  <c r="D2756" i="10"/>
  <c r="H2661" i="10"/>
  <c r="D2566" i="10"/>
  <c r="D2376" i="10"/>
  <c r="D2186" i="10"/>
  <c r="L1996" i="10"/>
  <c r="D1996" i="10"/>
  <c r="D1806" i="10"/>
  <c r="P1711" i="10"/>
  <c r="D1616" i="10"/>
  <c r="D1426" i="10"/>
  <c r="H1331" i="10"/>
  <c r="D1236" i="10"/>
  <c r="H1141" i="10"/>
  <c r="D1046" i="10"/>
  <c r="H951" i="10"/>
  <c r="D856" i="10"/>
  <c r="H761" i="10"/>
  <c r="L666" i="10"/>
  <c r="D666" i="10"/>
  <c r="H571" i="10"/>
  <c r="L476" i="10"/>
  <c r="D476" i="10"/>
  <c r="H381" i="10"/>
  <c r="S2566" i="10" l="1"/>
  <c r="S1521" i="10"/>
  <c r="S1806" i="10"/>
  <c r="S96" i="10"/>
  <c r="S286" i="10"/>
  <c r="S1616" i="10"/>
  <c r="S2471" i="10"/>
  <c r="S351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<sst xmlns="http://schemas.openxmlformats.org/spreadsheetml/2006/main" count="525" uniqueCount="220">
  <si>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</si>
  <si>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</si>
  <si>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</si>
  <si>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</si>
  <si>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</si>
  <si>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</si>
  <si>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</si>
  <si>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</si>
  <si>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</si>
  <si>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</si>
  <si>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</si>
  <si>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</si>
  <si>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</si>
  <si>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</si>
  <si>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</si>
  <si>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</si>
  <si>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</si>
  <si>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</si>
  <si>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</si>
  <si>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</si>
  <si>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</si>
  <si>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</si>
  <si>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</si>
  <si>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</si>
  <si>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</si>
  <si>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</si>
  <si>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</si>
  <si>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</si>
  <si>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</si>
  <si>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</si>
  <si>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</si>
  <si>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</si>
  <si>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</si>
  <si>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</si>
  <si>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</si>
  <si>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</si>
  <si>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</si>
  <si>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</si>
  <si>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</si>
  <si>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</si>
  <si>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</si>
  <si>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</si>
  <si>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</si>
  <si>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</si>
  <si>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</si>
  <si>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</si>
  <si>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</si>
  <si>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</si>
  <si>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</si>
  <si>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</si>
  <si>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</si>
  <si>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</si>
  <si>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</si>
  <si>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</si>
  <si>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</si>
  <si>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</si>
  <si>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</si>
  <si>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</si>
  <si>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</si>
  <si>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</si>
  <si>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</si>
  <si>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</si>
  <si>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</si>
  <si>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</si>
  <si>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</si>
  <si>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</si>
  <si>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</si>
  <si>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</si>
  <si>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</si>
  <si>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</si>
  <si>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</si>
  <si>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</si>
  <si>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</si>
  <si>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</si>
  <si>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</si>
  <si>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</si>
  <si>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</si>
  <si>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</si>
  <si>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</si>
  <si>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</si>
  <si>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</si>
  <si>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</si>
  <si>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</si>
  <si>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</si>
  <si>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</si>
  <si>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</si>
  <si>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</si>
  <si>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</si>
  <si>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</si>
  <si>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</si>
  <si>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</si>
  <si>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</si>
  <si>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</si>
  <si>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</si>
  <si>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</si>
  <si>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</si>
  <si>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</si>
  <si>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</si>
  <si>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</si>
  <si>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</si>
  <si>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</si>
  <si>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</si>
  <si>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</si>
  <si>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</si>
  <si>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</si>
  <si>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</si>
  <si>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</si>
  <si>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</si>
  <si>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</si>
  <si>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</si>
  <si>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</si>
  <si>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</si>
  <si>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</si>
  <si>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</si>
  <si>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</si>
  <si>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</si>
  <si>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</si>
  <si>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</si>
  <si>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</si>
  <si>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</si>
  <si>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</si>
  <si>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</si>
  <si>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</si>
  <si>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</si>
  <si>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</si>
  <si>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</si>
  <si>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</si>
  <si>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</si>
  <si>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</si>
  <si>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</si>
  <si>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</si>
  <si>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</si>
  <si>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</si>
  <si>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</si>
  <si>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</si>
  <si>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</si>
  <si>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</si>
  <si>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</si>
  <si>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</si>
  <si>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</si>
  <si>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</si>
  <si>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</si>
  <si>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</si>
  <si>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</si>
  <si>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</si>
  <si>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</si>
  <si>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</si>
  <si>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</si>
  <si>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</si>
  <si>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</si>
  <si>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</si>
  <si>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</si>
  <si>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</si>
  <si>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</si>
  <si>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</si>
  <si>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</si>
  <si>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</si>
  <si>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</si>
  <si>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</si>
  <si>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</si>
  <si>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</si>
  <si>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</si>
  <si>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</si>
  <si>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</si>
  <si>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</si>
  <si>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</si>
  <si>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</si>
  <si>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</si>
  <si>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</si>
  <si>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</si>
  <si>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</si>
  <si>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</si>
  <si>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</si>
  <si>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</si>
  <si>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</si>
  <si>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</si>
  <si>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</si>
  <si>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</si>
  <si>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</si>
  <si>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</si>
  <si>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</si>
  <si>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</si>
  <si>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</si>
  <si>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</si>
  <si>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</si>
  <si>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</si>
  <si>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</si>
  <si>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</si>
  <si>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</si>
  <si>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</si>
  <si>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</si>
  <si>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</si>
  <si>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</si>
  <si>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</si>
  <si>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</si>
  <si>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</si>
  <si>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</si>
  <si>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</si>
  <si>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</si>
  <si>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</si>
  <si>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</si>
  <si>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</si>
  <si>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</si>
  <si>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</si>
  <si>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</si>
  <si>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</si>
  <si>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</si>
  <si>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</si>
  <si>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</si>
  <si>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</si>
  <si>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</si>
  <si>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</si>
  <si>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</si>
  <si>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</si>
  <si>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</si>
  <si>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</si>
  <si>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</si>
  <si>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</si>
  <si>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</si>
  <si>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Erkrath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</si>
</sst>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10000458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selection activeCell="O18" sqref="O18"/>
    </sheetView>
  </sheetViews>
  <sheetFormatPr baseColWidth="10" defaultRowHeight="15.75"/>
  <cols>
    <col min="1" max="1" width="6.28515625" style="42" customWidth="1"/>
    <col min="2" max="2" width="87.7109375" style="92" customWidth="1"/>
    <col min="3" max="10" width="18" style="42" bestFit="1" customWidth="1"/>
    <col min="11" max="13" width="16.5703125" style="42" bestFit="1" customWidth="1"/>
    <col min="14" max="19" width="18" style="42" bestFit="1" customWidth="1"/>
    <col min="20" max="16384" width="11.42578125" style="42"/>
  </cols>
  <sheetData>
    <row r="1" spans="1:19">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c r="A2" s="72" t="s">
        <v>20</v>
      </c>
      <c r="B2" s="86" t="s">
        <v>0</v>
      </c>
      <c r="C2" s="45"/>
      <c r="D2" s="45"/>
      <c r="E2" s="45"/>
      <c r="F2" s="45"/>
      <c r="G2" s="45"/>
      <c r="H2" s="45"/>
      <c r="I2" s="45"/>
      <c r="J2" s="45"/>
      <c r="K2" s="45"/>
      <c r="L2" s="45"/>
      <c r="M2" s="45"/>
      <c r="N2" s="45"/>
      <c r="O2" s="45"/>
      <c r="P2" s="45"/>
      <c r="Q2" s="45"/>
      <c r="R2" s="45"/>
      <c r="S2" s="45"/>
    </row>
    <row r="3" spans="1:19">
      <c r="A3" s="79">
        <v>1</v>
      </c>
      <c r="B3" s="82" t="s">
        <v>59</v>
      </c>
      <c r="C3" s="24">
        <v>30353.399999999998</v>
      </c>
      <c r="D3" s="24">
        <v>30353.399999999998</v>
      </c>
      <c r="E3" s="24">
        <v>30969</v>
      </c>
      <c r="F3" s="24">
        <v>32900.400000000001</v>
      </c>
      <c r="G3" s="24">
        <v>33048.6</v>
      </c>
      <c r="H3" s="24">
        <v>31028.399999999998</v>
      </c>
      <c r="I3" s="24">
        <v>30888</v>
      </c>
      <c r="J3" s="24">
        <v>35872.200000000004</v>
      </c>
      <c r="K3" s="24">
        <v>29172</v>
      </c>
      <c r="L3" s="24">
        <v>31168.799999999999</v>
      </c>
      <c r="M3" s="24">
        <v>31028.399999999998</v>
      </c>
      <c r="N3" s="24">
        <v>30607.199999999997</v>
      </c>
      <c r="O3" s="24">
        <v>30747.600000000002</v>
      </c>
      <c r="P3" s="24">
        <v>30747.600000000002</v>
      </c>
      <c r="Q3" s="24">
        <v>29569.8</v>
      </c>
      <c r="R3" s="24">
        <v>29702.400000000001</v>
      </c>
      <c r="S3" s="24">
        <v>31449.599999999999</v>
      </c>
    </row>
    <row r="4" spans="1:19">
      <c r="A4" s="79">
        <v>2</v>
      </c>
      <c r="B4" s="82" t="s">
        <v>31</v>
      </c>
      <c r="C4" s="24">
        <v>18</v>
      </c>
      <c r="D4" s="24">
        <v>18</v>
      </c>
      <c r="E4" s="24">
        <v>18</v>
      </c>
      <c r="F4" s="24">
        <v>19</v>
      </c>
      <c r="G4" s="24">
        <v>19</v>
      </c>
      <c r="H4" s="24">
        <v>18</v>
      </c>
      <c r="I4" s="24">
        <v>18</v>
      </c>
      <c r="J4" s="24">
        <v>21</v>
      </c>
      <c r="K4" s="24">
        <v>17</v>
      </c>
      <c r="L4" s="24">
        <v>18</v>
      </c>
      <c r="M4" s="24">
        <v>18</v>
      </c>
      <c r="N4" s="24">
        <v>18</v>
      </c>
      <c r="O4" s="24">
        <v>18</v>
      </c>
      <c r="P4" s="24">
        <v>18</v>
      </c>
      <c r="Q4" s="24">
        <v>17</v>
      </c>
      <c r="R4" s="24">
        <v>17</v>
      </c>
      <c r="S4" s="24">
        <v>18</v>
      </c>
    </row>
    <row r="5" spans="1:19">
      <c r="A5" s="80" t="s">
        <v>2</v>
      </c>
      <c r="B5" s="87" t="s">
        <v>1</v>
      </c>
      <c r="C5" s="45"/>
      <c r="D5" s="45"/>
      <c r="E5" s="45"/>
      <c r="F5" s="45"/>
      <c r="G5" s="45"/>
      <c r="H5" s="45"/>
      <c r="I5" s="45"/>
      <c r="J5" s="45"/>
      <c r="K5" s="45"/>
      <c r="L5" s="45"/>
      <c r="M5" s="45"/>
      <c r="N5" s="45"/>
      <c r="O5" s="45"/>
      <c r="P5" s="45"/>
      <c r="Q5" s="45"/>
      <c r="R5" s="45"/>
      <c r="S5" s="45"/>
    </row>
    <row r="6" spans="1:19">
      <c r="A6" s="79">
        <v>1</v>
      </c>
      <c r="B6" s="82" t="s">
        <v>158</v>
      </c>
      <c r="C6" s="25">
        <v>11670547.67806723</v>
      </c>
      <c r="D6" s="25">
        <v>8426307.3139495794</v>
      </c>
      <c r="E6" s="25">
        <v>7897756.6680588238</v>
      </c>
      <c r="F6" s="25">
        <v>9714746.6224000026</v>
      </c>
      <c r="G6" s="25">
        <v>9779711.0026999973</v>
      </c>
      <c r="H6" s="25">
        <v>9067960.880400002</v>
      </c>
      <c r="I6" s="25">
        <v>9921950.5502000004</v>
      </c>
      <c r="J6" s="25">
        <v>12029914.618199999</v>
      </c>
      <c r="K6" s="25">
        <v>8567019.7941000015</v>
      </c>
      <c r="L6" s="25">
        <v>8203537.4691999992</v>
      </c>
      <c r="M6" s="25">
        <v>8502512.4604000002</v>
      </c>
      <c r="N6" s="25">
        <v>10220536.676800001</v>
      </c>
      <c r="O6" s="25">
        <v>10821459.9548609</v>
      </c>
      <c r="P6" s="25">
        <v>10785107.949053999</v>
      </c>
      <c r="Q6" s="25">
        <v>11629375.18</v>
      </c>
      <c r="R6" s="25">
        <v>11732849.985871499</v>
      </c>
      <c r="S6" s="25">
        <v>12752474.589995202</v>
      </c>
    </row>
    <row r="7" spans="1:19">
      <c r="A7" s="81" t="s">
        <v>75</v>
      </c>
      <c r="B7" s="82" t="s">
        <v>159</v>
      </c>
      <c r="C7" s="25">
        <v>2082170.5100000012</v>
      </c>
      <c r="D7" s="25">
        <v>332345.34000000008</v>
      </c>
      <c r="E7" s="25">
        <v>76563.120999999985</v>
      </c>
      <c r="F7" s="25">
        <v>2305372.1024000011</v>
      </c>
      <c r="G7" s="25">
        <v>2825548.5727000004</v>
      </c>
      <c r="H7" s="25">
        <v>2820317.8304000003</v>
      </c>
      <c r="I7" s="25">
        <v>3781061.2501999997</v>
      </c>
      <c r="J7" s="25">
        <v>6230986.2281999998</v>
      </c>
      <c r="K7" s="25">
        <v>4763694.5741000017</v>
      </c>
      <c r="L7" s="25">
        <v>4170207.7991999993</v>
      </c>
      <c r="M7" s="25">
        <v>4928520.6904000007</v>
      </c>
      <c r="N7" s="25">
        <v>6073333.7467999998</v>
      </c>
      <c r="O7" s="25">
        <v>6585537.6127508981</v>
      </c>
      <c r="P7" s="25">
        <v>5606691.0324539989</v>
      </c>
      <c r="Q7" s="25">
        <v>5954636.5300000003</v>
      </c>
      <c r="R7" s="25">
        <v>5671512.116021499</v>
      </c>
      <c r="S7" s="25">
        <v>5527593.4919152008</v>
      </c>
    </row>
    <row r="8" spans="1:19">
      <c r="A8" s="81" t="s">
        <v>89</v>
      </c>
      <c r="B8" s="82" t="s">
        <v>160</v>
      </c>
      <c r="C8" s="25">
        <v>0</v>
      </c>
      <c r="D8" s="25">
        <v>0</v>
      </c>
      <c r="E8" s="25">
        <v>0</v>
      </c>
      <c r="F8" s="25">
        <v>1632250</v>
      </c>
      <c r="G8" s="25">
        <v>1597641.74</v>
      </c>
      <c r="H8" s="25">
        <v>1932905.05</v>
      </c>
      <c r="I8" s="25">
        <v>1517705.62</v>
      </c>
      <c r="J8" s="25">
        <v>1531586.73</v>
      </c>
      <c r="K8" s="25">
        <v>1321303.3899999999</v>
      </c>
      <c r="L8" s="25">
        <v>1452088.29</v>
      </c>
      <c r="M8" s="25">
        <v>1365635.39</v>
      </c>
      <c r="N8" s="25">
        <v>1353593.64</v>
      </c>
      <c r="O8" s="25">
        <v>1342349.81</v>
      </c>
      <c r="P8" s="25">
        <v>1319744.07</v>
      </c>
      <c r="Q8" s="25">
        <v>1321436.97</v>
      </c>
      <c r="R8" s="25">
        <v>1330818.1000000001</v>
      </c>
      <c r="S8" s="25">
        <v>1264584.45</v>
      </c>
    </row>
    <row r="9" spans="1:19">
      <c r="A9" s="81" t="s">
        <v>100</v>
      </c>
      <c r="B9" s="82" t="s">
        <v>87</v>
      </c>
      <c r="C9" s="25">
        <v>9588377.168067228</v>
      </c>
      <c r="D9" s="25">
        <v>8093961.9739495795</v>
      </c>
      <c r="E9" s="25">
        <v>7821193.5470588235</v>
      </c>
      <c r="F9" s="25">
        <v>7409374.5200000014</v>
      </c>
      <c r="G9" s="25">
        <v>6954162.4299999978</v>
      </c>
      <c r="H9" s="25">
        <v>6247643.0500000007</v>
      </c>
      <c r="I9" s="25">
        <v>6140889.2999999998</v>
      </c>
      <c r="J9" s="25">
        <v>5798928.3899999987</v>
      </c>
      <c r="K9" s="25">
        <v>3803325.2200000007</v>
      </c>
      <c r="L9" s="25">
        <v>4033329.67</v>
      </c>
      <c r="M9" s="25">
        <v>3573991.7700000005</v>
      </c>
      <c r="N9" s="25">
        <v>4147202.9300000025</v>
      </c>
      <c r="O9" s="25">
        <v>4235922.3421100006</v>
      </c>
      <c r="P9" s="25">
        <v>5178416.9166000001</v>
      </c>
      <c r="Q9" s="25">
        <v>5674738.6500000004</v>
      </c>
      <c r="R9" s="25">
        <v>6061337.8698500004</v>
      </c>
      <c r="S9" s="25">
        <v>7224881.0980800008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c r="A11" s="79">
        <v>3</v>
      </c>
      <c r="B11" s="82" t="s">
        <v>58</v>
      </c>
      <c r="C11" s="25">
        <v>22765.672999999999</v>
      </c>
      <c r="D11" s="25">
        <v>20243</v>
      </c>
      <c r="E11" s="25">
        <v>20243</v>
      </c>
      <c r="F11" s="25">
        <v>17970</v>
      </c>
      <c r="G11" s="25">
        <v>16495</v>
      </c>
      <c r="H11" s="25">
        <v>35820</v>
      </c>
      <c r="I11" s="25">
        <v>38224</v>
      </c>
      <c r="J11" s="25">
        <v>43427</v>
      </c>
      <c r="K11" s="25">
        <v>36546.19</v>
      </c>
      <c r="L11" s="25">
        <v>69581.69</v>
      </c>
      <c r="M11" s="25">
        <v>76958.287555795905</v>
      </c>
      <c r="N11" s="25">
        <v>82310.894750000007</v>
      </c>
      <c r="O11" s="25">
        <v>114209</v>
      </c>
      <c r="P11" s="25">
        <v>134950.71254000001</v>
      </c>
      <c r="Q11" s="25">
        <v>258692.09</v>
      </c>
      <c r="R11" s="25">
        <v>137733.38</v>
      </c>
      <c r="S11" s="25">
        <v>93104.63</v>
      </c>
    </row>
    <row r="12" spans="1:19">
      <c r="A12" s="80" t="s">
        <v>3</v>
      </c>
      <c r="B12" s="87" t="s">
        <v>5</v>
      </c>
      <c r="C12" s="45"/>
      <c r="D12" s="45"/>
      <c r="E12" s="45"/>
      <c r="F12" s="45"/>
      <c r="G12" s="45"/>
      <c r="H12" s="45"/>
      <c r="I12" s="45"/>
      <c r="J12" s="45"/>
      <c r="K12" s="45"/>
      <c r="L12" s="45"/>
      <c r="M12" s="45"/>
      <c r="N12" s="45"/>
      <c r="O12" s="45"/>
      <c r="P12" s="45"/>
      <c r="Q12" s="45"/>
      <c r="R12" s="45"/>
      <c r="S12" s="45"/>
    </row>
    <row r="13" spans="1:19">
      <c r="A13" s="79">
        <v>1</v>
      </c>
      <c r="B13" s="82" t="s">
        <v>37</v>
      </c>
      <c r="C13" s="25">
        <v>1397804.1600000001</v>
      </c>
      <c r="D13" s="25">
        <v>2094942</v>
      </c>
      <c r="E13" s="25">
        <v>1199830</v>
      </c>
      <c r="F13" s="25">
        <v>1342308</v>
      </c>
      <c r="G13" s="25">
        <v>1090858</v>
      </c>
      <c r="H13" s="25">
        <v>1259262</v>
      </c>
      <c r="I13" s="25">
        <v>1594896.01</v>
      </c>
      <c r="J13" s="25">
        <v>1172864.29</v>
      </c>
      <c r="K13" s="25">
        <v>1680450.89</v>
      </c>
      <c r="L13" s="25">
        <v>1577024.58</v>
      </c>
      <c r="M13" s="25">
        <v>1126246.2400000002</v>
      </c>
      <c r="N13" s="25">
        <v>1947311.67</v>
      </c>
      <c r="O13" s="25">
        <v>2371635.784</v>
      </c>
      <c r="P13" s="25">
        <v>2649916.7975899996</v>
      </c>
      <c r="Q13" s="25">
        <v>2656647.17</v>
      </c>
      <c r="R13" s="25">
        <v>2549667.2699999996</v>
      </c>
      <c r="S13" s="25">
        <v>1854417.44</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1527886.67</v>
      </c>
      <c r="P14" s="25">
        <v>1416926.98</v>
      </c>
      <c r="Q14" s="25">
        <v>1959828.47</v>
      </c>
      <c r="R14" s="25">
        <v>1694404.57</v>
      </c>
      <c r="S14" s="25">
        <v>1997203.32</v>
      </c>
    </row>
    <row r="15" spans="1:19">
      <c r="A15" s="81" t="s">
        <v>89</v>
      </c>
      <c r="B15" s="82" t="s">
        <v>90</v>
      </c>
      <c r="C15" s="25">
        <v>743832</v>
      </c>
      <c r="D15" s="25">
        <v>976935</v>
      </c>
      <c r="E15" s="25">
        <v>610459</v>
      </c>
      <c r="F15" s="25">
        <v>525103</v>
      </c>
      <c r="G15" s="25">
        <v>498647</v>
      </c>
      <c r="H15" s="25">
        <v>511802</v>
      </c>
      <c r="I15" s="25">
        <v>549441.69999999995</v>
      </c>
      <c r="J15" s="25">
        <v>602481.31999999995</v>
      </c>
      <c r="K15" s="25">
        <v>659574.19999999995</v>
      </c>
      <c r="L15" s="25">
        <v>566458.82000000007</v>
      </c>
      <c r="M15" s="25">
        <v>763886.34</v>
      </c>
      <c r="N15" s="25">
        <v>780569.85959999997</v>
      </c>
      <c r="O15" s="25">
        <v>551804.42000000004</v>
      </c>
      <c r="P15" s="25">
        <v>0</v>
      </c>
      <c r="Q15" s="25">
        <v>0</v>
      </c>
      <c r="R15" s="25">
        <v>0</v>
      </c>
      <c r="S15" s="25">
        <v>0</v>
      </c>
    </row>
    <row r="16" spans="1:19">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v>961843.43</v>
      </c>
      <c r="D17" s="25">
        <v>994950</v>
      </c>
      <c r="E17" s="25">
        <v>1048455</v>
      </c>
      <c r="F17" s="25">
        <v>1039724</v>
      </c>
      <c r="G17" s="25">
        <v>1170068</v>
      </c>
      <c r="H17" s="25">
        <v>1493308</v>
      </c>
      <c r="I17" s="25">
        <v>1346044.8455499834</v>
      </c>
      <c r="J17" s="25">
        <v>1416011.714154138</v>
      </c>
      <c r="K17" s="25">
        <v>1375953.9986523383</v>
      </c>
      <c r="L17" s="25">
        <v>1429994.4100000001</v>
      </c>
      <c r="M17" s="25">
        <v>1475114.7</v>
      </c>
      <c r="N17" s="25">
        <v>1588866.0041199999</v>
      </c>
      <c r="O17" s="25">
        <v>1598080.4384300001</v>
      </c>
      <c r="P17" s="25">
        <v>1623082.43194</v>
      </c>
      <c r="Q17" s="25">
        <v>1831269.52</v>
      </c>
      <c r="R17" s="25">
        <v>2254681.77</v>
      </c>
      <c r="S17" s="25">
        <v>1914339.16</v>
      </c>
    </row>
    <row r="18" spans="1:19">
      <c r="A18" s="83">
        <v>2</v>
      </c>
      <c r="B18" s="82" t="s">
        <v>38</v>
      </c>
      <c r="C18" s="25">
        <v>1865178.6199999999</v>
      </c>
      <c r="D18" s="25">
        <v>2138565.3922636989</v>
      </c>
      <c r="E18" s="25">
        <v>1858621</v>
      </c>
      <c r="F18" s="25">
        <v>2038826</v>
      </c>
      <c r="G18" s="25">
        <v>2179426</v>
      </c>
      <c r="H18" s="25">
        <v>1771158</v>
      </c>
      <c r="I18" s="25">
        <v>1768358.1571950798</v>
      </c>
      <c r="J18" s="25">
        <v>2106689.27</v>
      </c>
      <c r="K18" s="25">
        <v>2071940.95</v>
      </c>
      <c r="L18" s="25">
        <v>1866695.47</v>
      </c>
      <c r="M18" s="25">
        <v>2199416.3400000003</v>
      </c>
      <c r="N18" s="25">
        <v>2163101</v>
      </c>
      <c r="O18" s="25">
        <v>872126.7</v>
      </c>
      <c r="P18" s="25">
        <v>648693.19091999996</v>
      </c>
      <c r="Q18" s="25">
        <v>454586.12</v>
      </c>
      <c r="R18" s="25">
        <v>590007.52</v>
      </c>
      <c r="S18" s="25">
        <v>436987.25</v>
      </c>
    </row>
    <row r="19" spans="1:19">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1284081.23</v>
      </c>
      <c r="D20" s="25">
        <v>2045352</v>
      </c>
      <c r="E20" s="25">
        <v>1396358</v>
      </c>
      <c r="F20" s="25">
        <v>1600086</v>
      </c>
      <c r="G20" s="25">
        <v>1497475</v>
      </c>
      <c r="H20" s="25">
        <v>969821</v>
      </c>
      <c r="I20" s="25">
        <v>1237376.6300000001</v>
      </c>
      <c r="J20" s="25">
        <v>1283301.9500000002</v>
      </c>
      <c r="K20" s="25">
        <v>1231007.93</v>
      </c>
      <c r="L20" s="25">
        <v>1287847.8799999999</v>
      </c>
      <c r="M20" s="25">
        <v>1381901.3600000003</v>
      </c>
      <c r="N20" s="25">
        <v>1292842.1200000001</v>
      </c>
      <c r="O20" s="25">
        <v>0</v>
      </c>
      <c r="P20" s="25">
        <v>0</v>
      </c>
      <c r="Q20" s="25">
        <v>0</v>
      </c>
      <c r="R20" s="25">
        <v>0</v>
      </c>
      <c r="S20" s="25">
        <v>0</v>
      </c>
    </row>
    <row r="21" spans="1:19">
      <c r="A21" s="79">
        <v>3</v>
      </c>
      <c r="B21" s="82" t="s">
        <v>40</v>
      </c>
      <c r="C21" s="25">
        <v>2110541.6714121653</v>
      </c>
      <c r="D21" s="25">
        <v>1978515</v>
      </c>
      <c r="E21" s="25">
        <v>3019991</v>
      </c>
      <c r="F21" s="25">
        <v>2640108</v>
      </c>
      <c r="G21" s="25">
        <v>2024298</v>
      </c>
      <c r="H21" s="25">
        <v>2029921</v>
      </c>
      <c r="I21" s="25">
        <v>1881578.1517321118</v>
      </c>
      <c r="J21" s="25">
        <v>1910981.1590883641</v>
      </c>
      <c r="K21" s="25">
        <v>1746074.9311204196</v>
      </c>
      <c r="L21" s="25">
        <v>2068827.99</v>
      </c>
      <c r="M21" s="25">
        <v>1971130.73</v>
      </c>
      <c r="N21" s="25">
        <v>1916481.58228</v>
      </c>
      <c r="O21" s="25">
        <v>1832826.91915</v>
      </c>
      <c r="P21" s="25">
        <v>1918799.3602100001</v>
      </c>
      <c r="Q21" s="25">
        <v>2025452.54</v>
      </c>
      <c r="R21" s="25">
        <v>2220927.25</v>
      </c>
      <c r="S21" s="25">
        <v>2213696.3199999998</v>
      </c>
    </row>
    <row r="22" spans="1:19">
      <c r="A22" s="81" t="s">
        <v>99</v>
      </c>
      <c r="B22" s="82" t="s">
        <v>57</v>
      </c>
      <c r="C22" s="25">
        <v>1652820.29</v>
      </c>
      <c r="D22" s="25">
        <v>1575642</v>
      </c>
      <c r="E22" s="25">
        <v>1607217</v>
      </c>
      <c r="F22" s="25">
        <v>1632250</v>
      </c>
      <c r="G22" s="25">
        <v>1597642</v>
      </c>
      <c r="H22" s="25">
        <v>1532905</v>
      </c>
      <c r="I22" s="25">
        <v>1517705.62</v>
      </c>
      <c r="J22" s="25">
        <v>1531586.73</v>
      </c>
      <c r="K22" s="25">
        <v>1321303.3899999999</v>
      </c>
      <c r="L22" s="25">
        <v>1452088.29</v>
      </c>
      <c r="M22" s="25">
        <v>1365635.39</v>
      </c>
      <c r="N22" s="25">
        <v>1353593.64</v>
      </c>
      <c r="O22" s="25">
        <v>1342349.81</v>
      </c>
      <c r="P22" s="25">
        <v>1319767.92</v>
      </c>
      <c r="Q22" s="25">
        <v>1332184.81</v>
      </c>
      <c r="R22" s="25">
        <v>1330818.1000000001</v>
      </c>
      <c r="S22" s="25">
        <v>1264584.45</v>
      </c>
    </row>
    <row r="23" spans="1:19">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1260960.18</v>
      </c>
      <c r="D24" s="25">
        <v>1145289</v>
      </c>
      <c r="E24" s="25">
        <v>1193847</v>
      </c>
      <c r="F24" s="25">
        <v>1047480</v>
      </c>
      <c r="G24" s="25">
        <v>995349</v>
      </c>
      <c r="H24" s="25">
        <v>1088505</v>
      </c>
      <c r="I24" s="25">
        <v>890518.7103260631</v>
      </c>
      <c r="J24" s="25">
        <v>831089.63140299811</v>
      </c>
      <c r="K24" s="25">
        <v>800005.70448890096</v>
      </c>
      <c r="L24" s="25">
        <v>768152.62000000011</v>
      </c>
      <c r="M24" s="25">
        <v>870521.8600000001</v>
      </c>
      <c r="N24" s="25">
        <v>862496.73988000001</v>
      </c>
      <c r="O24" s="25">
        <v>908962.99901000003</v>
      </c>
      <c r="P24" s="25">
        <v>907018.20715000003</v>
      </c>
      <c r="Q24" s="25">
        <v>1026522.93</v>
      </c>
      <c r="R24" s="25">
        <v>947068.7</v>
      </c>
      <c r="S24" s="25">
        <v>950614.56</v>
      </c>
    </row>
    <row r="25" spans="1:19">
      <c r="A25" s="79">
        <v>5</v>
      </c>
      <c r="B25" s="82" t="s">
        <v>42</v>
      </c>
      <c r="C25" s="25">
        <v>144377.50503578497</v>
      </c>
      <c r="D25" s="25">
        <v>298703</v>
      </c>
      <c r="E25" s="25">
        <v>355822</v>
      </c>
      <c r="F25" s="25">
        <v>137117</v>
      </c>
      <c r="G25" s="25">
        <v>104541</v>
      </c>
      <c r="H25" s="25">
        <v>0</v>
      </c>
      <c r="I25" s="25">
        <v>85223.64</v>
      </c>
      <c r="J25" s="25">
        <v>3353.065702878268</v>
      </c>
      <c r="K25" s="25">
        <v>5864.71</v>
      </c>
      <c r="L25" s="25">
        <v>0</v>
      </c>
      <c r="M25" s="25">
        <v>148.22</v>
      </c>
      <c r="N25" s="25">
        <v>3721.5948899999999</v>
      </c>
      <c r="O25" s="25">
        <v>5433.5236599999998</v>
      </c>
      <c r="P25" s="25">
        <v>3279.7933899999998</v>
      </c>
      <c r="Q25" s="25">
        <v>38257.379999999997</v>
      </c>
      <c r="R25" s="25">
        <v>-703.09</v>
      </c>
      <c r="S25" s="25">
        <v>-90.87</v>
      </c>
    </row>
    <row r="26" spans="1:19">
      <c r="A26" s="79">
        <v>6</v>
      </c>
      <c r="B26" s="82" t="s">
        <v>43</v>
      </c>
      <c r="C26" s="25">
        <v>664085.37774996937</v>
      </c>
      <c r="D26" s="25">
        <v>551634</v>
      </c>
      <c r="E26" s="25">
        <v>470659</v>
      </c>
      <c r="F26" s="25">
        <v>386468</v>
      </c>
      <c r="G26" s="25">
        <v>352983</v>
      </c>
      <c r="H26" s="25">
        <v>35705</v>
      </c>
      <c r="I26" s="25">
        <v>322809.17</v>
      </c>
      <c r="J26" s="25">
        <v>111974.27008761831</v>
      </c>
      <c r="K26" s="25">
        <v>125323.12</v>
      </c>
      <c r="L26" s="25">
        <v>80489.76999999999</v>
      </c>
      <c r="M26" s="25">
        <v>36319.42</v>
      </c>
      <c r="N26" s="25">
        <v>68803.701629999996</v>
      </c>
      <c r="O26" s="25">
        <v>8044.2892599999996</v>
      </c>
      <c r="P26" s="25">
        <v>11372.694390000001</v>
      </c>
      <c r="Q26" s="25">
        <v>18353.509999999998</v>
      </c>
      <c r="R26" s="25">
        <v>18708.759999999998</v>
      </c>
      <c r="S26" s="25">
        <v>28415.64</v>
      </c>
    </row>
    <row r="27" spans="1:19">
      <c r="A27" s="79">
        <v>7</v>
      </c>
      <c r="B27" s="82" t="s">
        <v>60</v>
      </c>
      <c r="C27" s="25">
        <v>216842</v>
      </c>
      <c r="D27" s="25">
        <v>257153</v>
      </c>
      <c r="E27" s="25">
        <v>281812</v>
      </c>
      <c r="F27" s="25">
        <v>282035</v>
      </c>
      <c r="G27" s="25">
        <v>265336</v>
      </c>
      <c r="H27" s="25">
        <v>244828</v>
      </c>
      <c r="I27" s="25">
        <v>249484.03806881385</v>
      </c>
      <c r="J27" s="25">
        <v>320407.57</v>
      </c>
      <c r="K27" s="25">
        <v>355634.44</v>
      </c>
      <c r="L27" s="25">
        <v>345547.95</v>
      </c>
      <c r="M27" s="25">
        <v>105400.5</v>
      </c>
      <c r="N27" s="25">
        <v>113298.72</v>
      </c>
      <c r="O27" s="25">
        <v>49778.243999999999</v>
      </c>
      <c r="P27" s="25">
        <v>19316.78225</v>
      </c>
      <c r="Q27" s="25">
        <v>20755.169999999998</v>
      </c>
      <c r="R27" s="25">
        <v>104931.09</v>
      </c>
      <c r="S27" s="25">
        <v>3301.89</v>
      </c>
    </row>
    <row r="28" spans="1:19">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v>6800628</v>
      </c>
      <c r="D31" s="25">
        <v>2845994</v>
      </c>
      <c r="E31" s="25">
        <v>4887898</v>
      </c>
      <c r="F31" s="25">
        <v>-12983.828887311742</v>
      </c>
      <c r="G31" s="25">
        <v>501123.44731486635</v>
      </c>
      <c r="H31" s="25">
        <v>2821180.8318229881</v>
      </c>
      <c r="I31" s="25">
        <v>1291360.3281062688</v>
      </c>
      <c r="J31" s="25">
        <v>6139451.8696982889</v>
      </c>
      <c r="K31" s="25">
        <v>7379241.5067412201</v>
      </c>
      <c r="L31" s="25">
        <v>8736969.314370485</v>
      </c>
      <c r="M31" s="25">
        <v>8180056.0660306476</v>
      </c>
      <c r="N31" s="25">
        <v>8823697.0677019674</v>
      </c>
      <c r="O31" s="25">
        <v>10291899.837660089</v>
      </c>
      <c r="P31" s="25">
        <v>10775431.012424821</v>
      </c>
      <c r="Q31" s="25">
        <v>11787342.996858448</v>
      </c>
      <c r="R31" s="25">
        <v>11108914.899703352</v>
      </c>
      <c r="S31" s="25">
        <v>10025112.147875322</v>
      </c>
    </row>
    <row r="32" spans="1:19">
      <c r="A32" s="58" t="s">
        <v>75</v>
      </c>
      <c r="B32" s="90" t="s">
        <v>168</v>
      </c>
      <c r="C32" s="25">
        <v>0</v>
      </c>
      <c r="D32" s="25">
        <v>6618321</v>
      </c>
      <c r="E32" s="25">
        <v>7249241</v>
      </c>
      <c r="F32" s="25">
        <v>3567187.68</v>
      </c>
      <c r="G32" s="25">
        <v>3355813.566000957</v>
      </c>
      <c r="H32" s="25">
        <v>3216871.866677912</v>
      </c>
      <c r="I32" s="25">
        <v>3186892.1903579789</v>
      </c>
      <c r="J32" s="25">
        <v>3325501.9079247923</v>
      </c>
      <c r="K32" s="25">
        <v>3235758.7550381855</v>
      </c>
      <c r="L32" s="25">
        <v>3812682.3643568675</v>
      </c>
      <c r="M32" s="25">
        <v>3812682.3643568675</v>
      </c>
      <c r="N32" s="25">
        <v>3812847.7627358739</v>
      </c>
      <c r="O32" s="25">
        <v>4210564.0548654431</v>
      </c>
      <c r="P32" s="25">
        <v>4479071.1234479258</v>
      </c>
      <c r="Q32" s="25">
        <v>4675426.1084274193</v>
      </c>
      <c r="R32" s="25">
        <v>5244078.7757082777</v>
      </c>
      <c r="S32" s="25">
        <v>4910242.7127900785</v>
      </c>
    </row>
    <row r="33" spans="1:19">
      <c r="A33" s="58" t="s">
        <v>89</v>
      </c>
      <c r="B33" s="90" t="s">
        <v>169</v>
      </c>
      <c r="C33" s="25">
        <v>0</v>
      </c>
      <c r="D33" s="25">
        <v>0</v>
      </c>
      <c r="E33" s="25">
        <v>0</v>
      </c>
      <c r="F33" s="25">
        <v>889171.02</v>
      </c>
      <c r="G33" s="25">
        <v>836483.08856078808</v>
      </c>
      <c r="H33" s="25">
        <v>801849.94238213298</v>
      </c>
      <c r="I33" s="25">
        <v>794377.09213317395</v>
      </c>
      <c r="J33" s="25">
        <v>828927.48725330422</v>
      </c>
      <c r="K33" s="25">
        <v>806557.76133517781</v>
      </c>
      <c r="L33" s="25">
        <v>950363.97496867704</v>
      </c>
      <c r="M33" s="25">
        <v>950363.97496867704</v>
      </c>
      <c r="N33" s="25">
        <v>950405.20280931634</v>
      </c>
      <c r="O33" s="25">
        <v>1049541.5063817275</v>
      </c>
      <c r="P33" s="25">
        <v>1116470.618387175</v>
      </c>
      <c r="Q33" s="25">
        <v>1165414.8225450015</v>
      </c>
      <c r="R33" s="25">
        <v>1307159.3891277825</v>
      </c>
      <c r="S33" s="25">
        <v>1223946.1189354332</v>
      </c>
    </row>
    <row r="34" spans="1:19">
      <c r="A34" s="58" t="s">
        <v>100</v>
      </c>
      <c r="B34" s="90" t="s">
        <v>170</v>
      </c>
      <c r="C34" s="25">
        <v>0</v>
      </c>
      <c r="D34" s="25">
        <v>0</v>
      </c>
      <c r="E34" s="25">
        <v>0</v>
      </c>
      <c r="F34" s="25">
        <v>-5418762.2388873119</v>
      </c>
      <c r="G34" s="25">
        <v>-4989650.7636168078</v>
      </c>
      <c r="H34" s="25">
        <v>-2326847.5870290608</v>
      </c>
      <c r="I34" s="25">
        <v>2599561.778229096</v>
      </c>
      <c r="J34" s="25">
        <v>2880948.1329380716</v>
      </c>
      <c r="K34" s="25">
        <v>2863346.07785598</v>
      </c>
      <c r="L34" s="25">
        <v>3487520.9719757759</v>
      </c>
      <c r="M34" s="25">
        <v>3487520.9719757759</v>
      </c>
      <c r="N34" s="25">
        <v>3599482.4010749259</v>
      </c>
      <c r="O34" s="25">
        <v>4110814.9453399722</v>
      </c>
      <c r="P34" s="25">
        <v>4593368.880145004</v>
      </c>
      <c r="Q34" s="25">
        <v>5026024.5560217202</v>
      </c>
      <c r="R34" s="25">
        <v>5849648.7248672917</v>
      </c>
      <c r="S34" s="25">
        <v>5182895.3061498106</v>
      </c>
    </row>
    <row r="35" spans="1:19">
      <c r="A35" s="58" t="s">
        <v>101</v>
      </c>
      <c r="B35" s="90" t="s">
        <v>171</v>
      </c>
      <c r="C35" s="25">
        <v>0</v>
      </c>
      <c r="D35" s="25">
        <v>-3772327</v>
      </c>
      <c r="E35" s="25">
        <v>-2361343</v>
      </c>
      <c r="F35" s="25">
        <v>0</v>
      </c>
      <c r="G35" s="25">
        <v>0</v>
      </c>
      <c r="H35" s="25">
        <v>0</v>
      </c>
      <c r="I35" s="25">
        <v>0</v>
      </c>
      <c r="J35" s="25">
        <v>0</v>
      </c>
      <c r="K35" s="25">
        <v>0</v>
      </c>
      <c r="L35" s="25">
        <v>0</v>
      </c>
      <c r="M35" s="25">
        <v>0</v>
      </c>
      <c r="N35" s="25">
        <v>0</v>
      </c>
      <c r="O35" s="25">
        <v>0</v>
      </c>
      <c r="P35" s="25">
        <v>0</v>
      </c>
      <c r="Q35" s="25">
        <v>0</v>
      </c>
      <c r="R35" s="25">
        <v>0</v>
      </c>
      <c r="S35" s="25">
        <v>0</v>
      </c>
    </row>
    <row r="36" spans="1:19">
      <c r="A36" s="58" t="s">
        <v>102</v>
      </c>
      <c r="B36" s="90" t="s">
        <v>172</v>
      </c>
      <c r="C36" s="25">
        <v>3635000</v>
      </c>
      <c r="D36" s="25">
        <v>0</v>
      </c>
      <c r="E36" s="25">
        <v>0</v>
      </c>
      <c r="F36" s="25">
        <v>949419.71</v>
      </c>
      <c r="G36" s="25">
        <v>1298477.5563699291</v>
      </c>
      <c r="H36" s="25">
        <v>1129306.6097920039</v>
      </c>
      <c r="I36" s="25">
        <v>1030560.6273860199</v>
      </c>
      <c r="J36" s="25">
        <v>1399032.4415821203</v>
      </c>
      <c r="K36" s="25">
        <v>473578.91251187702</v>
      </c>
      <c r="L36" s="25">
        <v>486402.0030691647</v>
      </c>
      <c r="M36" s="25">
        <v>-70511.245270673186</v>
      </c>
      <c r="N36" s="25">
        <v>460961.70108185156</v>
      </c>
      <c r="O36" s="25">
        <v>544650.28107294522</v>
      </c>
      <c r="P36" s="25">
        <v>638314.80044471589</v>
      </c>
      <c r="Q36" s="25">
        <v>816280.52986430726</v>
      </c>
      <c r="R36" s="25">
        <v>0</v>
      </c>
      <c r="S36" s="25">
        <v>0</v>
      </c>
    </row>
    <row r="37" spans="1:19">
      <c r="A37" s="46">
        <v>2</v>
      </c>
      <c r="B37" s="90" t="s">
        <v>173</v>
      </c>
      <c r="C37" s="25">
        <v>777587</v>
      </c>
      <c r="D37" s="25">
        <v>1312270</v>
      </c>
      <c r="E37" s="25">
        <v>2593637</v>
      </c>
      <c r="F37" s="25">
        <v>2238023.5288873096</v>
      </c>
      <c r="G37" s="25">
        <v>2311240.5266587925</v>
      </c>
      <c r="H37" s="25">
        <v>1880079.2245826018</v>
      </c>
      <c r="I37" s="25">
        <v>1673457.9816041652</v>
      </c>
      <c r="J37" s="25">
        <v>1429302.5941966474</v>
      </c>
      <c r="K37" s="25">
        <v>1037075.8848876938</v>
      </c>
      <c r="L37" s="25">
        <v>822169.63884419634</v>
      </c>
      <c r="M37" s="25">
        <v>671982.79848810972</v>
      </c>
      <c r="N37" s="25">
        <v>589839.06048500002</v>
      </c>
      <c r="O37" s="25">
        <v>310118.52461000282</v>
      </c>
      <c r="P37" s="25">
        <v>353831.5463253028</v>
      </c>
      <c r="Q37" s="25">
        <v>452842.89375033119</v>
      </c>
      <c r="R37" s="25">
        <v>215732.84096908159</v>
      </c>
      <c r="S37" s="25">
        <v>3275346.6900000004</v>
      </c>
    </row>
    <row r="38" spans="1:19">
      <c r="A38" s="46">
        <v>3</v>
      </c>
      <c r="B38" s="90" t="s">
        <v>174</v>
      </c>
      <c r="C38" s="25">
        <v>13363340</v>
      </c>
      <c r="D38" s="25">
        <v>12819276</v>
      </c>
      <c r="E38" s="25">
        <v>10777667</v>
      </c>
      <c r="F38" s="25">
        <v>10466474.08</v>
      </c>
      <c r="G38" s="25">
        <v>9404628.738624027</v>
      </c>
      <c r="H38" s="25">
        <v>7422114.5052714385</v>
      </c>
      <c r="I38" s="25">
        <v>7341484.900464315</v>
      </c>
      <c r="J38" s="25">
        <v>2412471.2208047351</v>
      </c>
      <c r="K38" s="25">
        <v>1202976.8860594518</v>
      </c>
      <c r="L38" s="25">
        <v>882939.17535697424</v>
      </c>
      <c r="M38" s="25">
        <v>932019.3304127783</v>
      </c>
      <c r="N38" s="25">
        <v>241214.03093499987</v>
      </c>
      <c r="O38" s="25">
        <v>453506.31222890026</v>
      </c>
      <c r="P38" s="25">
        <v>902432.70787211938</v>
      </c>
      <c r="Q38" s="25">
        <v>704025.06401584251</v>
      </c>
      <c r="R38" s="25">
        <v>1580622.3671242706</v>
      </c>
      <c r="S38" s="25">
        <v>1542405.2273335201</v>
      </c>
    </row>
    <row r="39" spans="1:19">
      <c r="A39" s="46">
        <v>4</v>
      </c>
      <c r="B39" s="90" t="s">
        <v>175</v>
      </c>
      <c r="C39" s="25">
        <v>8056</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12310664</v>
      </c>
      <c r="D42" s="47">
        <v>0</v>
      </c>
      <c r="E42" s="47">
        <v>9401832.5055557471</v>
      </c>
      <c r="F42" s="47">
        <v>0</v>
      </c>
      <c r="G42" s="47">
        <v>8619078.25</v>
      </c>
      <c r="H42" s="47">
        <v>6735423.0499999998</v>
      </c>
      <c r="I42" s="47">
        <v>5631678.3899999997</v>
      </c>
      <c r="J42" s="47">
        <v>1127334.7125269186</v>
      </c>
      <c r="K42" s="47">
        <v>809478.48607495462</v>
      </c>
      <c r="L42" s="47">
        <v>514139.07260023308</v>
      </c>
      <c r="M42" s="47">
        <v>221375.17</v>
      </c>
      <c r="N42" s="47">
        <v>0</v>
      </c>
      <c r="O42" s="47">
        <v>0</v>
      </c>
      <c r="P42" s="47">
        <v>539270.17907211941</v>
      </c>
      <c r="Q42" s="47">
        <v>456019.14661384252</v>
      </c>
      <c r="R42" s="47">
        <v>897920.90773710399</v>
      </c>
      <c r="S42" s="47">
        <v>984371.67562432005</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0">
      <c r="A45" s="93" t="s">
        <v>199</v>
      </c>
      <c r="B45" s="94" t="s">
        <v>204</v>
      </c>
      <c r="C45" s="47">
        <v>87672</v>
      </c>
      <c r="D45" s="47">
        <v>100698.9</v>
      </c>
      <c r="E45" s="47">
        <v>132120</v>
      </c>
      <c r="F45" s="47">
        <v>183351</v>
      </c>
      <c r="G45" s="47">
        <v>324653</v>
      </c>
      <c r="H45" s="47">
        <v>634984.86</v>
      </c>
      <c r="I45" s="47">
        <v>1000418.11</v>
      </c>
      <c r="J45" s="47">
        <v>1058273.78</v>
      </c>
      <c r="K45" s="47">
        <v>1960594.65</v>
      </c>
      <c r="L45" s="47">
        <v>1978165.89</v>
      </c>
      <c r="M45" s="47">
        <v>1939302.14</v>
      </c>
      <c r="N45" s="47">
        <v>1810786.41</v>
      </c>
      <c r="O45" s="47">
        <v>1812050.33</v>
      </c>
      <c r="P45" s="47">
        <v>1853045</v>
      </c>
      <c r="Q45" s="47">
        <v>1960435</v>
      </c>
      <c r="R45" s="47">
        <v>1510891</v>
      </c>
      <c r="S45" s="47">
        <v>1033703</v>
      </c>
    </row>
    <row r="46" spans="1:19" ht="30">
      <c r="A46" s="95" t="s">
        <v>89</v>
      </c>
      <c r="B46" s="94" t="s">
        <v>188</v>
      </c>
      <c r="C46" s="47">
        <v>87672</v>
      </c>
      <c r="D46" s="47">
        <v>100698.9</v>
      </c>
      <c r="E46" s="47">
        <v>132120</v>
      </c>
      <c r="F46" s="47">
        <v>183351</v>
      </c>
      <c r="G46" s="47">
        <v>324653</v>
      </c>
      <c r="H46" s="47">
        <v>634984.86</v>
      </c>
      <c r="I46" s="47">
        <v>1000418.11</v>
      </c>
      <c r="J46" s="47">
        <v>1058273.78</v>
      </c>
      <c r="K46" s="47">
        <v>1960594.65</v>
      </c>
      <c r="L46" s="47">
        <v>1978165.89</v>
      </c>
      <c r="M46" s="47">
        <v>1939302.14</v>
      </c>
      <c r="N46" s="47">
        <v>1810786.41</v>
      </c>
      <c r="O46" s="47">
        <v>1812050.33</v>
      </c>
      <c r="P46" s="47">
        <v>1853045</v>
      </c>
      <c r="Q46" s="47">
        <v>1960435</v>
      </c>
      <c r="R46" s="47">
        <v>1510891</v>
      </c>
      <c r="S46" s="47">
        <v>1033703</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2532.87</v>
      </c>
      <c r="M48" s="47">
        <v>8030.1</v>
      </c>
      <c r="N48" s="47">
        <v>12781.55</v>
      </c>
      <c r="O48" s="47">
        <v>8976.4500000000007</v>
      </c>
      <c r="P48" s="47">
        <v>10935</v>
      </c>
      <c r="Q48" s="47">
        <v>13798</v>
      </c>
      <c r="R48" s="47">
        <v>13881</v>
      </c>
      <c r="S48" s="47">
        <v>2253</v>
      </c>
    </row>
    <row r="49" spans="1:19" ht="34.5" customHeight="1">
      <c r="A49" s="95" t="s">
        <v>101</v>
      </c>
      <c r="B49" s="94" t="s">
        <v>197</v>
      </c>
      <c r="C49" s="47">
        <v>0</v>
      </c>
      <c r="D49" s="47">
        <v>0</v>
      </c>
      <c r="E49" s="47">
        <v>0</v>
      </c>
      <c r="F49" s="47">
        <v>0</v>
      </c>
      <c r="G49" s="47">
        <v>0</v>
      </c>
      <c r="H49" s="47">
        <v>0</v>
      </c>
      <c r="I49" s="47">
        <v>0</v>
      </c>
      <c r="J49" s="47">
        <v>0</v>
      </c>
      <c r="K49" s="47">
        <v>0</v>
      </c>
      <c r="L49" s="47">
        <v>2532.87</v>
      </c>
      <c r="M49" s="47">
        <v>8030.1</v>
      </c>
      <c r="N49" s="47">
        <v>12781.55</v>
      </c>
      <c r="O49" s="47">
        <v>9786.4500000000007</v>
      </c>
      <c r="P49" s="47">
        <v>10935</v>
      </c>
      <c r="Q49" s="47">
        <v>13798</v>
      </c>
      <c r="R49" s="47">
        <v>13881</v>
      </c>
      <c r="S49" s="47">
        <v>2253</v>
      </c>
    </row>
    <row r="50" spans="1:19" ht="30">
      <c r="A50" s="99" t="s">
        <v>97</v>
      </c>
      <c r="B50" s="98" t="s">
        <v>179</v>
      </c>
      <c r="C50" s="47">
        <v>0</v>
      </c>
      <c r="D50" s="47">
        <v>0</v>
      </c>
      <c r="E50" s="47">
        <v>0</v>
      </c>
      <c r="F50" s="47">
        <v>0</v>
      </c>
      <c r="G50" s="47">
        <v>0</v>
      </c>
      <c r="H50" s="47">
        <v>0</v>
      </c>
      <c r="I50" s="47">
        <v>182494.54</v>
      </c>
      <c r="J50" s="47">
        <v>367388.32</v>
      </c>
      <c r="K50" s="47">
        <v>259053.45</v>
      </c>
      <c r="L50" s="47">
        <v>277399.34000000003</v>
      </c>
      <c r="M50" s="47">
        <v>488116.34</v>
      </c>
      <c r="N50" s="47">
        <v>482158.97</v>
      </c>
      <c r="O50" s="47">
        <v>457487.636</v>
      </c>
      <c r="P50" s="47">
        <v>368519.31</v>
      </c>
      <c r="Q50" s="47">
        <v>422907.87</v>
      </c>
      <c r="R50" s="47">
        <v>512733.37</v>
      </c>
      <c r="S50" s="47">
        <v>493928.23</v>
      </c>
    </row>
    <row r="51" spans="1:19" ht="30">
      <c r="A51" s="99" t="s">
        <v>98</v>
      </c>
      <c r="B51" s="98" t="s">
        <v>178</v>
      </c>
      <c r="C51" s="47">
        <v>0</v>
      </c>
      <c r="D51" s="47">
        <v>0</v>
      </c>
      <c r="E51" s="47">
        <v>0</v>
      </c>
      <c r="F51" s="47">
        <v>0</v>
      </c>
      <c r="G51" s="47">
        <v>0</v>
      </c>
      <c r="H51" s="47">
        <v>0</v>
      </c>
      <c r="I51" s="47">
        <v>182494.54</v>
      </c>
      <c r="J51" s="47">
        <v>367388.32</v>
      </c>
      <c r="K51" s="47">
        <v>259053.45</v>
      </c>
      <c r="L51" s="47">
        <v>277399.34000000003</v>
      </c>
      <c r="M51" s="47">
        <v>488116.34</v>
      </c>
      <c r="N51" s="47">
        <v>482158.97</v>
      </c>
      <c r="O51" s="47">
        <v>457487.636</v>
      </c>
      <c r="P51" s="47">
        <v>368519.31</v>
      </c>
      <c r="Q51" s="47">
        <v>422907.87</v>
      </c>
      <c r="R51" s="47">
        <v>512733.37</v>
      </c>
      <c r="S51" s="47">
        <v>493928.23</v>
      </c>
    </row>
    <row r="52" spans="1:19"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0">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0">
      <c r="A54" s="97" t="s">
        <v>99</v>
      </c>
      <c r="B54" s="96" t="s">
        <v>191</v>
      </c>
      <c r="C54" s="47">
        <v>0</v>
      </c>
      <c r="D54" s="47">
        <v>0</v>
      </c>
      <c r="E54" s="47">
        <v>0</v>
      </c>
      <c r="F54" s="47">
        <v>0</v>
      </c>
      <c r="G54" s="47">
        <v>588816</v>
      </c>
      <c r="H54" s="47">
        <v>234781.54</v>
      </c>
      <c r="I54" s="47">
        <v>543192</v>
      </c>
      <c r="J54" s="47">
        <v>586399.49</v>
      </c>
      <c r="K54" s="47">
        <v>620488.38</v>
      </c>
      <c r="L54" s="47">
        <v>551325.05000000005</v>
      </c>
      <c r="M54" s="47">
        <v>739073</v>
      </c>
      <c r="N54" s="47">
        <v>716002.83</v>
      </c>
      <c r="O54" s="47">
        <v>741527</v>
      </c>
      <c r="P54" s="47">
        <v>187718</v>
      </c>
      <c r="Q54" s="47">
        <v>40312.619999999995</v>
      </c>
      <c r="R54" s="47">
        <v>52848.09</v>
      </c>
      <c r="S54" s="47">
        <v>50269</v>
      </c>
    </row>
    <row r="55" spans="1:19" ht="30">
      <c r="A55" s="97" t="s">
        <v>103</v>
      </c>
      <c r="B55" s="96" t="s">
        <v>192</v>
      </c>
      <c r="C55" s="47">
        <v>0</v>
      </c>
      <c r="D55" s="47">
        <v>0</v>
      </c>
      <c r="E55" s="47">
        <v>0</v>
      </c>
      <c r="F55" s="47">
        <v>0</v>
      </c>
      <c r="G55" s="47">
        <v>588816</v>
      </c>
      <c r="H55" s="47">
        <v>234781.54</v>
      </c>
      <c r="I55" s="47">
        <v>543192</v>
      </c>
      <c r="J55" s="47">
        <v>586399.49</v>
      </c>
      <c r="K55" s="47">
        <v>620488.38</v>
      </c>
      <c r="L55" s="47">
        <v>551325.05000000005</v>
      </c>
      <c r="M55" s="47">
        <v>739073</v>
      </c>
      <c r="N55" s="47">
        <v>716002.83</v>
      </c>
      <c r="O55" s="47">
        <v>847902.27</v>
      </c>
      <c r="P55" s="47">
        <v>-13025.65</v>
      </c>
      <c r="Q55" s="47">
        <v>38931.06</v>
      </c>
      <c r="R55" s="47">
        <v>26490.49</v>
      </c>
      <c r="S55" s="47">
        <v>46757.87</v>
      </c>
    </row>
    <row r="56" spans="1:19" ht="30">
      <c r="A56" s="97" t="s">
        <v>145</v>
      </c>
      <c r="B56" s="96" t="s">
        <v>180</v>
      </c>
      <c r="C56" s="47">
        <v>0</v>
      </c>
      <c r="D56" s="47">
        <v>0</v>
      </c>
      <c r="E56" s="47">
        <v>0</v>
      </c>
      <c r="F56" s="47">
        <v>303333.44</v>
      </c>
      <c r="G56" s="47">
        <v>167580.83000000002</v>
      </c>
      <c r="H56" s="47">
        <v>44549.66</v>
      </c>
      <c r="I56" s="47">
        <v>18259.009999999998</v>
      </c>
      <c r="J56" s="47">
        <v>165057.23000000001</v>
      </c>
      <c r="K56" s="47">
        <v>200332.87</v>
      </c>
      <c r="L56" s="47">
        <v>275530.77</v>
      </c>
      <c r="M56" s="47">
        <v>573891.96</v>
      </c>
      <c r="N56" s="47">
        <v>542996.46</v>
      </c>
      <c r="O56" s="47">
        <v>420050.31</v>
      </c>
      <c r="P56" s="47">
        <v>334120.90000000002</v>
      </c>
      <c r="Q56" s="47">
        <v>258199.11</v>
      </c>
      <c r="R56" s="47">
        <v>276408.46000000002</v>
      </c>
      <c r="S56" s="47">
        <v>413069.62</v>
      </c>
    </row>
    <row r="57" spans="1:19" ht="30">
      <c r="A57" s="97" t="s">
        <v>146</v>
      </c>
      <c r="B57" s="96" t="s">
        <v>181</v>
      </c>
      <c r="C57" s="47">
        <v>0</v>
      </c>
      <c r="D57" s="47">
        <v>0</v>
      </c>
      <c r="E57" s="47">
        <v>0</v>
      </c>
      <c r="F57" s="47">
        <v>303333.44</v>
      </c>
      <c r="G57" s="47">
        <v>167580.83000000002</v>
      </c>
      <c r="H57" s="47">
        <v>44549.66</v>
      </c>
      <c r="I57" s="47">
        <v>18259.009999999998</v>
      </c>
      <c r="J57" s="47">
        <v>165057.23000000001</v>
      </c>
      <c r="K57" s="47">
        <v>200332.87</v>
      </c>
      <c r="L57" s="47">
        <v>275530.77</v>
      </c>
      <c r="M57" s="47">
        <v>573891.96</v>
      </c>
      <c r="N57" s="47">
        <v>542996.46</v>
      </c>
      <c r="O57" s="47">
        <v>420050.31</v>
      </c>
      <c r="P57" s="47">
        <v>334120.90000000002</v>
      </c>
      <c r="Q57" s="47">
        <v>258199.11</v>
      </c>
      <c r="R57" s="47">
        <v>276408.46000000002</v>
      </c>
      <c r="S57" s="47">
        <v>413069.62</v>
      </c>
    </row>
    <row r="58" spans="1:19"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0">
      <c r="A60" s="100" t="s">
        <v>151</v>
      </c>
      <c r="B60" s="101" t="s">
        <v>182</v>
      </c>
      <c r="C60" s="47">
        <v>0</v>
      </c>
      <c r="D60" s="47">
        <v>0</v>
      </c>
      <c r="E60" s="47">
        <v>0</v>
      </c>
      <c r="F60" s="47">
        <v>0</v>
      </c>
      <c r="G60" s="47">
        <v>0</v>
      </c>
      <c r="H60" s="47">
        <v>0</v>
      </c>
      <c r="I60" s="47">
        <v>0</v>
      </c>
      <c r="J60" s="47">
        <v>340285.51</v>
      </c>
      <c r="K60" s="47">
        <v>324536.82</v>
      </c>
      <c r="L60" s="47">
        <v>-59118.21</v>
      </c>
      <c r="M60" s="47">
        <v>52934.75</v>
      </c>
      <c r="N60" s="47">
        <v>-33371.46</v>
      </c>
      <c r="O60" s="47">
        <v>47654.06</v>
      </c>
      <c r="P60" s="47">
        <v>501176.93</v>
      </c>
      <c r="Q60" s="47">
        <v>486441.92</v>
      </c>
      <c r="R60" s="47">
        <v>465486.67</v>
      </c>
      <c r="S60" s="47">
        <v>470309.08</v>
      </c>
    </row>
    <row r="61" spans="1:19" ht="30">
      <c r="A61" s="100" t="s">
        <v>152</v>
      </c>
      <c r="B61" s="101" t="s">
        <v>185</v>
      </c>
      <c r="C61" s="47">
        <v>0</v>
      </c>
      <c r="D61" s="47">
        <v>0</v>
      </c>
      <c r="E61" s="47">
        <v>0</v>
      </c>
      <c r="F61" s="47">
        <v>0</v>
      </c>
      <c r="G61" s="47">
        <v>0</v>
      </c>
      <c r="H61" s="47">
        <v>0</v>
      </c>
      <c r="I61" s="47">
        <v>0</v>
      </c>
      <c r="J61" s="47">
        <v>340285.51</v>
      </c>
      <c r="K61" s="47">
        <v>324536.82</v>
      </c>
      <c r="L61" s="47">
        <v>-59118.21</v>
      </c>
      <c r="M61" s="47">
        <v>52934.75</v>
      </c>
      <c r="N61" s="47">
        <v>-33371.46</v>
      </c>
      <c r="O61" s="47">
        <v>47654.06</v>
      </c>
      <c r="P61" s="47">
        <v>501176.93</v>
      </c>
      <c r="Q61" s="47">
        <v>486441.92</v>
      </c>
      <c r="R61" s="47">
        <v>465486.67</v>
      </c>
      <c r="S61" s="47">
        <v>470309.08</v>
      </c>
    </row>
    <row r="62" spans="1:19"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0">
      <c r="A64" s="102" t="s">
        <v>155</v>
      </c>
      <c r="B64" s="103" t="s">
        <v>183</v>
      </c>
      <c r="C64" s="47">
        <v>0</v>
      </c>
      <c r="D64" s="47">
        <v>0</v>
      </c>
      <c r="E64" s="47">
        <v>0</v>
      </c>
      <c r="F64" s="47">
        <v>0</v>
      </c>
      <c r="G64" s="47">
        <v>0</v>
      </c>
      <c r="H64" s="47">
        <v>0</v>
      </c>
      <c r="I64" s="47">
        <v>0</v>
      </c>
      <c r="J64" s="47">
        <v>0.33</v>
      </c>
      <c r="K64" s="47">
        <v>12210.61</v>
      </c>
      <c r="L64" s="47">
        <v>8358.01</v>
      </c>
      <c r="M64" s="47">
        <v>-174.29</v>
      </c>
      <c r="N64" s="47">
        <v>7699.39</v>
      </c>
      <c r="O64" s="47">
        <v>14005.89</v>
      </c>
      <c r="P64" s="47">
        <v>6206.87</v>
      </c>
      <c r="Q64" s="47">
        <v>8610.42</v>
      </c>
      <c r="R64" s="47">
        <v>11136</v>
      </c>
      <c r="S64" s="47">
        <v>3496.22</v>
      </c>
    </row>
    <row r="65" spans="1:19" ht="30">
      <c r="A65" s="102" t="s">
        <v>156</v>
      </c>
      <c r="B65" s="103" t="s">
        <v>184</v>
      </c>
      <c r="C65" s="47">
        <v>0</v>
      </c>
      <c r="D65" s="47">
        <v>0</v>
      </c>
      <c r="E65" s="47">
        <v>0</v>
      </c>
      <c r="F65" s="47">
        <v>0</v>
      </c>
      <c r="G65" s="47">
        <v>0</v>
      </c>
      <c r="H65" s="47">
        <v>0</v>
      </c>
      <c r="I65" s="47">
        <v>0</v>
      </c>
      <c r="J65" s="47">
        <v>0.33</v>
      </c>
      <c r="K65" s="47">
        <v>12210.61</v>
      </c>
      <c r="L65" s="47">
        <v>8358.01</v>
      </c>
      <c r="M65" s="47">
        <v>-174.29</v>
      </c>
      <c r="N65" s="47">
        <v>7699.39</v>
      </c>
      <c r="O65" s="47">
        <v>14005.89</v>
      </c>
      <c r="P65" s="47">
        <v>6206.87</v>
      </c>
      <c r="Q65" s="47">
        <v>8610.42</v>
      </c>
      <c r="R65" s="47">
        <v>11136.02</v>
      </c>
      <c r="S65" s="47">
        <v>3496.22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468" activePane="bottomLeft" state="frozen"/>
      <selection activeCell="A3293" sqref="A3293"/>
      <selection pane="bottomLeft" activeCell="S2" sqref="S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31664</v>
      </c>
      <c r="P7" s="34">
        <v>31664</v>
      </c>
      <c r="Q7" s="34">
        <v>31664</v>
      </c>
      <c r="R7" s="34">
        <v>31664</v>
      </c>
      <c r="S7" s="34">
        <f t="shared" si="0"/>
        <v>31664</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225000</v>
      </c>
      <c r="M10" s="34">
        <v>225000</v>
      </c>
      <c r="N10" s="34">
        <v>225000</v>
      </c>
      <c r="O10" s="34">
        <v>225000</v>
      </c>
      <c r="P10" s="34">
        <v>225000</v>
      </c>
      <c r="Q10" s="34">
        <v>225000</v>
      </c>
      <c r="R10" s="34">
        <v>225000</v>
      </c>
      <c r="S10" s="34">
        <f t="shared" si="0"/>
        <v>225000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264872</v>
      </c>
      <c r="D25" s="34">
        <v>264872</v>
      </c>
      <c r="E25" s="34">
        <v>264872</v>
      </c>
      <c r="F25" s="34">
        <v>264872</v>
      </c>
      <c r="G25" s="34">
        <v>264872</v>
      </c>
      <c r="H25" s="34">
        <v>264872</v>
      </c>
      <c r="I25" s="34">
        <v>264872</v>
      </c>
      <c r="J25" s="34">
        <v>264872</v>
      </c>
      <c r="K25" s="34">
        <v>264872</v>
      </c>
      <c r="L25" s="34">
        <v>264872</v>
      </c>
      <c r="M25" s="34">
        <v>264872</v>
      </c>
      <c r="N25" s="34">
        <v>264872</v>
      </c>
      <c r="O25" s="34">
        <v>264872</v>
      </c>
      <c r="P25" s="34">
        <v>264872</v>
      </c>
      <c r="Q25" s="34">
        <v>264872</v>
      </c>
      <c r="R25" s="34">
        <v>264872</v>
      </c>
      <c r="S25" s="34">
        <f t="shared" si="0"/>
        <v>264872</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246892</v>
      </c>
      <c r="D28" s="34">
        <v>246892</v>
      </c>
      <c r="E28" s="34">
        <v>246892</v>
      </c>
      <c r="F28" s="34">
        <v>246892</v>
      </c>
      <c r="G28" s="34">
        <v>246892</v>
      </c>
      <c r="H28" s="34">
        <v>246892</v>
      </c>
      <c r="I28" s="34">
        <v>246892</v>
      </c>
      <c r="J28" s="34">
        <v>246892</v>
      </c>
      <c r="K28" s="34">
        <v>246892</v>
      </c>
      <c r="L28" s="34">
        <v>246892</v>
      </c>
      <c r="M28" s="34">
        <v>246892</v>
      </c>
      <c r="N28" s="34">
        <v>246892</v>
      </c>
      <c r="O28" s="34">
        <v>246892</v>
      </c>
      <c r="P28" s="34">
        <v>246892</v>
      </c>
      <c r="Q28" s="34">
        <v>246892</v>
      </c>
      <c r="R28" s="34">
        <v>246892</v>
      </c>
      <c r="S28" s="34">
        <f t="shared" si="0"/>
        <v>246892</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133.87284640959535</v>
      </c>
      <c r="D34" s="34">
        <v>133.87284640959535</v>
      </c>
      <c r="E34" s="34">
        <v>133.87284640959535</v>
      </c>
      <c r="F34" s="34">
        <v>133.87284640959535</v>
      </c>
      <c r="G34" s="34">
        <v>133.87284640959535</v>
      </c>
      <c r="H34" s="34">
        <v>133.87284640959535</v>
      </c>
      <c r="I34" s="34">
        <v>133.87284640959535</v>
      </c>
      <c r="J34" s="34">
        <v>133.87284640959535</v>
      </c>
      <c r="K34" s="34">
        <v>133.87284640959535</v>
      </c>
      <c r="L34" s="34">
        <v>133.87284640959535</v>
      </c>
      <c r="M34" s="34">
        <v>133.87284640959535</v>
      </c>
      <c r="N34" s="34">
        <v>133.87284640959535</v>
      </c>
      <c r="O34" s="34">
        <v>133.87284640959535</v>
      </c>
      <c r="P34" s="34">
        <v>133.87284640959535</v>
      </c>
      <c r="Q34" s="34">
        <v>133.87284640959535</v>
      </c>
      <c r="R34" s="34">
        <v>133.87284640959535</v>
      </c>
      <c r="S34" s="34">
        <f t="shared" si="0"/>
        <v>133.87284640959535</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10657.024037849691</v>
      </c>
      <c r="D36" s="34">
        <v>10657.024037849691</v>
      </c>
      <c r="E36" s="34">
        <v>10657.024037849691</v>
      </c>
      <c r="F36" s="34">
        <v>10657.024037849691</v>
      </c>
      <c r="G36" s="34">
        <v>10657.024037849691</v>
      </c>
      <c r="H36" s="34">
        <v>10657.024037849691</v>
      </c>
      <c r="I36" s="34">
        <v>10657.024037849691</v>
      </c>
      <c r="J36" s="34">
        <v>10657.024037849691</v>
      </c>
      <c r="K36" s="34">
        <v>10657.024037849691</v>
      </c>
      <c r="L36" s="34">
        <v>10657.024037849691</v>
      </c>
      <c r="M36" s="34">
        <v>10657.024037849691</v>
      </c>
      <c r="N36" s="34">
        <v>10657.024037849691</v>
      </c>
      <c r="O36" s="34">
        <v>10657.024037849691</v>
      </c>
      <c r="P36" s="34">
        <v>10657.024037849691</v>
      </c>
      <c r="Q36" s="34">
        <v>10657.024037849691</v>
      </c>
      <c r="R36" s="34">
        <v>10657.024037849691</v>
      </c>
      <c r="S36" s="34">
        <f t="shared" si="0"/>
        <v>10657.024037849691</v>
      </c>
    </row>
    <row r="37" spans="2:19">
      <c r="B37" s="5">
        <v>1988</v>
      </c>
      <c r="C37" s="34">
        <v>37485.950043948993</v>
      </c>
      <c r="D37" s="34">
        <v>37485.950043948993</v>
      </c>
      <c r="E37" s="34">
        <v>37485.950043948993</v>
      </c>
      <c r="F37" s="34">
        <v>37485.950043948993</v>
      </c>
      <c r="G37" s="34">
        <v>37485.950043948993</v>
      </c>
      <c r="H37" s="34">
        <v>37485.950043948993</v>
      </c>
      <c r="I37" s="34">
        <v>37485.950043948993</v>
      </c>
      <c r="J37" s="34">
        <v>37485.950043948993</v>
      </c>
      <c r="K37" s="34">
        <v>37485.950043948993</v>
      </c>
      <c r="L37" s="34">
        <v>37485.950043948993</v>
      </c>
      <c r="M37" s="34">
        <v>37485.950043948993</v>
      </c>
      <c r="N37" s="34">
        <v>37485.950043948993</v>
      </c>
      <c r="O37" s="34">
        <v>37485.950043948993</v>
      </c>
      <c r="P37" s="34">
        <v>37485.950043948993</v>
      </c>
      <c r="Q37" s="34">
        <v>37485.950043948993</v>
      </c>
      <c r="R37" s="34">
        <v>37485.950043948993</v>
      </c>
      <c r="S37" s="34">
        <f t="shared" si="0"/>
        <v>37485.950043948993</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560040.84692820825</v>
      </c>
      <c r="D96" s="7">
        <f>SUM(D18:D95)</f>
        <v>560040.84692820825</v>
      </c>
      <c r="E96" s="7">
        <f>SUM(E17:E95)</f>
        <v>560040.84692820825</v>
      </c>
      <c r="F96" s="7">
        <f>SUM(F16:F95)</f>
        <v>560040.84692820825</v>
      </c>
      <c r="G96" s="7">
        <f>SUM(G15:G95)</f>
        <v>560040.84692820825</v>
      </c>
      <c r="H96" s="7">
        <f>SUM(H9:H95)</f>
        <v>560040.84692820825</v>
      </c>
      <c r="I96" s="7">
        <f>SUM(I9:I95)</f>
        <v>560040.84692820825</v>
      </c>
      <c r="J96" s="7">
        <f t="shared" ref="J96:L96" si="2">SUM(J9:J95)</f>
        <v>560040.84692820825</v>
      </c>
      <c r="K96" s="7">
        <f>SUM(K9:K95)</f>
        <v>560040.84692820825</v>
      </c>
      <c r="L96" s="7">
        <f t="shared" si="2"/>
        <v>785040.84692820825</v>
      </c>
      <c r="M96" s="7">
        <f>SUM(M9:M95)</f>
        <v>785040.84692820825</v>
      </c>
      <c r="N96" s="10">
        <f>SUM(N5:N95)</f>
        <v>785040.84692820825</v>
      </c>
      <c r="O96" s="10">
        <f>SUM(O5:O95)</f>
        <v>816704.84692820825</v>
      </c>
      <c r="P96" s="10">
        <f>SUM(P5:P95)</f>
        <v>816704.84692820825</v>
      </c>
      <c r="Q96" s="10">
        <f>SUM(Q5:Q95)</f>
        <v>816704.84692820825</v>
      </c>
      <c r="R96" s="10">
        <f>SUM(R3:R95)</f>
        <v>816704.84692820825</v>
      </c>
      <c r="S96" s="10">
        <f>SUM(S3:S95)</f>
        <v>816704.84692820825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11904.965854967701</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6792.38</v>
      </c>
      <c r="N104" s="34">
        <v>6792.38</v>
      </c>
      <c r="O104" s="34">
        <v>6915.1071452826491</v>
      </c>
      <c r="P104" s="34">
        <v>6915.1071452826491</v>
      </c>
      <c r="Q104" s="34">
        <v>6915.1071452826491</v>
      </c>
      <c r="R104" s="34">
        <v>6915.1071452826491</v>
      </c>
      <c r="S104" s="34">
        <f t="shared" si="3"/>
        <v>6915.1071452826491</v>
      </c>
    </row>
    <row r="105" spans="1:19">
      <c r="B105" s="5">
        <v>2015</v>
      </c>
      <c r="C105" s="33"/>
      <c r="D105" s="33"/>
      <c r="E105" s="33"/>
      <c r="F105" s="33"/>
      <c r="G105" s="33"/>
      <c r="H105" s="33"/>
      <c r="I105" s="33"/>
      <c r="J105" s="33"/>
      <c r="K105" s="33"/>
      <c r="L105" s="34">
        <v>50000</v>
      </c>
      <c r="M105" s="34">
        <v>50000</v>
      </c>
      <c r="N105" s="34">
        <v>50000</v>
      </c>
      <c r="O105" s="34">
        <v>50000</v>
      </c>
      <c r="P105" s="34">
        <v>50000</v>
      </c>
      <c r="Q105" s="34">
        <v>50000</v>
      </c>
      <c r="R105" s="34">
        <v>50000</v>
      </c>
      <c r="S105" s="34">
        <f t="shared" si="3"/>
        <v>50000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2732.45</v>
      </c>
      <c r="K107" s="34">
        <v>2732.45</v>
      </c>
      <c r="L107" s="34">
        <v>2732.45</v>
      </c>
      <c r="M107" s="34">
        <v>2732.45</v>
      </c>
      <c r="N107" s="34">
        <v>2732.45</v>
      </c>
      <c r="O107" s="34">
        <v>2781.8218386179492</v>
      </c>
      <c r="P107" s="34">
        <v>2781.8218386179492</v>
      </c>
      <c r="Q107" s="34">
        <v>2781.8218386179492</v>
      </c>
      <c r="R107" s="34">
        <v>2781.8218386179492</v>
      </c>
      <c r="S107" s="34">
        <f t="shared" si="3"/>
        <v>2781.8218386179492</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2293.87</v>
      </c>
      <c r="H110" s="34">
        <v>2293.87</v>
      </c>
      <c r="I110" s="34">
        <v>2293.87</v>
      </c>
      <c r="J110" s="34">
        <v>2293.87</v>
      </c>
      <c r="K110" s="34">
        <v>2293.87</v>
      </c>
      <c r="L110" s="34">
        <v>2293.87</v>
      </c>
      <c r="M110" s="34">
        <v>2974.7</v>
      </c>
      <c r="N110" s="34">
        <v>2974.7</v>
      </c>
      <c r="O110" s="34">
        <v>3028.4460614699647</v>
      </c>
      <c r="P110" s="34">
        <v>3028.4460614699647</v>
      </c>
      <c r="Q110" s="34">
        <v>3028.4460614699647</v>
      </c>
      <c r="R110" s="34">
        <v>3028.4460614699647</v>
      </c>
      <c r="S110" s="34">
        <f t="shared" si="3"/>
        <v>3028.4460614699647</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1602.65</v>
      </c>
      <c r="D120" s="34">
        <v>1602.65</v>
      </c>
      <c r="E120" s="34">
        <v>1602.65</v>
      </c>
      <c r="F120" s="34">
        <v>1602.65</v>
      </c>
      <c r="G120" s="34">
        <v>1602.65</v>
      </c>
      <c r="H120" s="34">
        <v>1602.65</v>
      </c>
      <c r="I120" s="34">
        <v>1602.65</v>
      </c>
      <c r="J120" s="34">
        <v>1602.65</v>
      </c>
      <c r="K120" s="34">
        <v>1602.65</v>
      </c>
      <c r="L120" s="34">
        <v>1602.65</v>
      </c>
      <c r="M120" s="34">
        <v>529.95000000000005</v>
      </c>
      <c r="N120" s="34">
        <v>529.95000000000005</v>
      </c>
      <c r="O120" s="34">
        <v>539.52931372034141</v>
      </c>
      <c r="P120" s="34">
        <v>539.52931372034141</v>
      </c>
      <c r="Q120" s="34">
        <v>539.52931372034141</v>
      </c>
      <c r="R120" s="34">
        <v>539.52931372034141</v>
      </c>
      <c r="S120" s="34">
        <f t="shared" si="3"/>
        <v>539.52931372034141</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1602.65</v>
      </c>
      <c r="D191" s="7">
        <f>SUM(D113:D190)</f>
        <v>1602.65</v>
      </c>
      <c r="E191" s="7">
        <f>SUM(E112:E190)</f>
        <v>1602.65</v>
      </c>
      <c r="F191" s="7">
        <f>SUM(F111:F190)</f>
        <v>1602.65</v>
      </c>
      <c r="G191" s="7">
        <f>SUM(G110:G190)</f>
        <v>3896.52</v>
      </c>
      <c r="H191" s="7">
        <f>SUM(H104:H190)</f>
        <v>3896.52</v>
      </c>
      <c r="I191" s="7">
        <f>SUM(I104:I190)</f>
        <v>3896.52</v>
      </c>
      <c r="J191" s="7">
        <f t="shared" ref="J191:L191" si="5">SUM(J104:J190)</f>
        <v>6628.9699999999993</v>
      </c>
      <c r="K191" s="7">
        <f>SUM(K104:K190)</f>
        <v>6628.9699999999993</v>
      </c>
      <c r="L191" s="7">
        <f t="shared" si="5"/>
        <v>56628.97</v>
      </c>
      <c r="M191" s="7">
        <f>SUM(M104:M190)</f>
        <v>63029.479999999989</v>
      </c>
      <c r="N191" s="10">
        <f>SUM(N99:N190)</f>
        <v>74934.445854967693</v>
      </c>
      <c r="O191" s="10">
        <f>SUM(O99:O190)</f>
        <v>63264.904359090906</v>
      </c>
      <c r="P191" s="10">
        <f>SUM(P99:P190)</f>
        <v>63264.904359090906</v>
      </c>
      <c r="Q191" s="10">
        <f>SUM(Q99:Q190)</f>
        <v>63264.904359090906</v>
      </c>
      <c r="R191" s="10">
        <f>SUM(R98:R190)</f>
        <v>63264.904359090906</v>
      </c>
      <c r="S191" s="10">
        <f>SUM(S98:S190)</f>
        <v>63264.904359090906</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3596.8620914689423</v>
      </c>
      <c r="Q196" s="34">
        <v>3596.8620914689423</v>
      </c>
      <c r="R196" s="34">
        <v>3596.8620914689423</v>
      </c>
      <c r="S196" s="34">
        <f t="shared" si="6"/>
        <v>3596.8620914689423</v>
      </c>
    </row>
    <row r="197" spans="1:19">
      <c r="A197" s="37"/>
      <c r="B197" s="5">
        <v>2018</v>
      </c>
      <c r="C197" s="33"/>
      <c r="D197" s="33"/>
      <c r="E197" s="33"/>
      <c r="F197" s="33"/>
      <c r="G197" s="33"/>
      <c r="H197" s="33"/>
      <c r="I197" s="33"/>
      <c r="J197" s="33"/>
      <c r="K197" s="33"/>
      <c r="L197" s="33"/>
      <c r="M197" s="33"/>
      <c r="N197" s="33"/>
      <c r="O197" s="34">
        <v>94245</v>
      </c>
      <c r="P197" s="34">
        <v>94245</v>
      </c>
      <c r="Q197" s="34">
        <v>94245</v>
      </c>
      <c r="R197" s="34">
        <v>94245</v>
      </c>
      <c r="S197" s="34">
        <f t="shared" si="6"/>
        <v>94245</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9104.9</v>
      </c>
      <c r="D211" s="34">
        <v>9104.9</v>
      </c>
      <c r="E211" s="34">
        <v>9104.9</v>
      </c>
      <c r="F211" s="34">
        <v>9104.9</v>
      </c>
      <c r="G211" s="34">
        <v>9104.9</v>
      </c>
      <c r="H211" s="34">
        <v>9104.9</v>
      </c>
      <c r="I211" s="34">
        <v>9104.9</v>
      </c>
      <c r="J211" s="34">
        <v>9104.9</v>
      </c>
      <c r="K211" s="34">
        <v>9104.9</v>
      </c>
      <c r="L211" s="34">
        <v>9104.9</v>
      </c>
      <c r="M211" s="34">
        <v>5623.86</v>
      </c>
      <c r="N211" s="34">
        <v>5623.86</v>
      </c>
      <c r="O211" s="34">
        <v>5725.4714103667548</v>
      </c>
      <c r="P211" s="34">
        <v>5725.4714103667548</v>
      </c>
      <c r="Q211" s="34">
        <v>5725.4714103667548</v>
      </c>
      <c r="R211" s="34">
        <v>5725.4714103667548</v>
      </c>
      <c r="S211" s="34">
        <f t="shared" si="6"/>
        <v>5725.4714103667548</v>
      </c>
    </row>
    <row r="212" spans="2:19">
      <c r="B212" s="5">
        <v>2003</v>
      </c>
      <c r="C212" s="34">
        <v>3177.55</v>
      </c>
      <c r="D212" s="34">
        <v>3177.55</v>
      </c>
      <c r="E212" s="34">
        <v>3177.55</v>
      </c>
      <c r="F212" s="34">
        <v>3177.55</v>
      </c>
      <c r="G212" s="34">
        <v>3177.55</v>
      </c>
      <c r="H212" s="34">
        <v>3177.55</v>
      </c>
      <c r="I212" s="34">
        <v>3177.55</v>
      </c>
      <c r="J212" s="34">
        <v>3177.55</v>
      </c>
      <c r="K212" s="34">
        <v>3177.55</v>
      </c>
      <c r="L212" s="34">
        <v>3177.55</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9910.48</v>
      </c>
      <c r="D216" s="34">
        <v>9910.48</v>
      </c>
      <c r="E216" s="34">
        <v>9910.48</v>
      </c>
      <c r="F216" s="34">
        <v>9910.48</v>
      </c>
      <c r="G216" s="34">
        <v>9910.48</v>
      </c>
      <c r="H216" s="34">
        <v>9910.48</v>
      </c>
      <c r="I216" s="34">
        <v>9910.48</v>
      </c>
      <c r="J216" s="34">
        <v>9910.48</v>
      </c>
      <c r="K216" s="34">
        <v>9910.48</v>
      </c>
      <c r="L216" s="34">
        <v>9910.48</v>
      </c>
      <c r="M216" s="34">
        <v>12851.91</v>
      </c>
      <c r="N216" s="34">
        <v>12851.91</v>
      </c>
      <c r="O216" s="34">
        <v>13084.129424960081</v>
      </c>
      <c r="P216" s="34">
        <v>13084.129424960081</v>
      </c>
      <c r="Q216" s="34">
        <v>13084.129424960081</v>
      </c>
      <c r="R216" s="34">
        <v>13084.129424960081</v>
      </c>
      <c r="S216" s="34">
        <f t="shared" si="6"/>
        <v>13084.129424960081</v>
      </c>
    </row>
    <row r="217" spans="2:19">
      <c r="B217" s="5">
        <v>1998</v>
      </c>
      <c r="C217" s="34">
        <v>12504.23</v>
      </c>
      <c r="D217" s="34">
        <v>12504.23</v>
      </c>
      <c r="E217" s="34">
        <v>12504.23</v>
      </c>
      <c r="F217" s="34">
        <v>12504.23</v>
      </c>
      <c r="G217" s="34">
        <v>12504.23</v>
      </c>
      <c r="H217" s="34">
        <v>12504.23</v>
      </c>
      <c r="I217" s="34">
        <v>12504.23</v>
      </c>
      <c r="J217" s="34">
        <v>12504.23</v>
      </c>
      <c r="K217" s="34">
        <v>12504.23</v>
      </c>
      <c r="L217" s="34">
        <v>12504.23</v>
      </c>
      <c r="M217" s="34">
        <v>1426.37</v>
      </c>
      <c r="N217" s="34">
        <v>1426.37</v>
      </c>
      <c r="O217" s="34">
        <v>2073.6</v>
      </c>
      <c r="P217" s="34">
        <v>2073.6</v>
      </c>
      <c r="Q217" s="34">
        <v>2073.6</v>
      </c>
      <c r="R217" s="34">
        <v>2073.6</v>
      </c>
      <c r="S217" s="34">
        <f t="shared" si="6"/>
        <v>2073.6</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9139.4699999999993</v>
      </c>
      <c r="D220" s="34">
        <v>9139.4699999999993</v>
      </c>
      <c r="E220" s="34">
        <v>9139.4699999999993</v>
      </c>
      <c r="F220" s="34">
        <v>9139.4699999999993</v>
      </c>
      <c r="G220" s="34">
        <v>9139.4699999999993</v>
      </c>
      <c r="H220" s="34">
        <v>9139.4699999999993</v>
      </c>
      <c r="I220" s="34">
        <v>9139.4699999999993</v>
      </c>
      <c r="J220" s="34">
        <v>9139.4699999999993</v>
      </c>
      <c r="K220" s="34">
        <v>9139.4699999999993</v>
      </c>
      <c r="L220" s="34">
        <v>9139.4699999999993</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60880.94</v>
      </c>
      <c r="D223" s="34">
        <v>60880.94</v>
      </c>
      <c r="E223" s="34">
        <v>60880.94</v>
      </c>
      <c r="F223" s="34">
        <v>60880.94</v>
      </c>
      <c r="G223" s="34">
        <v>60880.94</v>
      </c>
      <c r="H223" s="34">
        <v>60880.94</v>
      </c>
      <c r="I223" s="34">
        <v>60880.94</v>
      </c>
      <c r="J223" s="34">
        <v>60880.94</v>
      </c>
      <c r="K223" s="34">
        <v>60880.94</v>
      </c>
      <c r="L223" s="34">
        <v>60880.94</v>
      </c>
      <c r="M223" s="34">
        <v>38522.49</v>
      </c>
      <c r="N223" s="34">
        <v>38522.49</v>
      </c>
      <c r="O223" s="34">
        <v>39218.531800962272</v>
      </c>
      <c r="P223" s="34">
        <v>39218.531800962272</v>
      </c>
      <c r="Q223" s="34">
        <v>39218.531800962272</v>
      </c>
      <c r="R223" s="34">
        <v>39218.531800962272</v>
      </c>
      <c r="S223" s="34">
        <f t="shared" si="6"/>
        <v>39218.531800962272</v>
      </c>
    </row>
    <row r="224" spans="2:19">
      <c r="B224" s="5">
        <v>1991</v>
      </c>
      <c r="C224" s="34">
        <v>161173.91</v>
      </c>
      <c r="D224" s="34">
        <v>161173.91</v>
      </c>
      <c r="E224" s="34">
        <v>161173.91</v>
      </c>
      <c r="F224" s="34">
        <v>161173.91</v>
      </c>
      <c r="G224" s="34">
        <v>161173.91</v>
      </c>
      <c r="H224" s="34">
        <v>161173.91</v>
      </c>
      <c r="I224" s="34">
        <v>161173.91</v>
      </c>
      <c r="J224" s="34">
        <v>161173.91</v>
      </c>
      <c r="K224" s="34">
        <v>161173.91</v>
      </c>
      <c r="L224" s="34">
        <v>161173.91</v>
      </c>
      <c r="M224" s="34">
        <v>99552.91</v>
      </c>
      <c r="N224" s="34">
        <v>99552.91</v>
      </c>
      <c r="O224" s="34">
        <v>101351.68424734235</v>
      </c>
      <c r="P224" s="34">
        <v>101351.68424734235</v>
      </c>
      <c r="Q224" s="34">
        <v>101351.68424734235</v>
      </c>
      <c r="R224" s="34">
        <v>101351.68424734235</v>
      </c>
      <c r="S224" s="34">
        <f t="shared" si="6"/>
        <v>101351.68424734235</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7670.95</v>
      </c>
      <c r="D228" s="34">
        <v>7670.95</v>
      </c>
      <c r="E228" s="34">
        <v>7670.95</v>
      </c>
      <c r="F228" s="34">
        <v>7670.95</v>
      </c>
      <c r="G228" s="34">
        <v>7670.95</v>
      </c>
      <c r="H228" s="34">
        <v>7670.95</v>
      </c>
      <c r="I228" s="34">
        <v>7670.95</v>
      </c>
      <c r="J228" s="34">
        <v>7670.95</v>
      </c>
      <c r="K228" s="34">
        <v>7670.95</v>
      </c>
      <c r="L228" s="34">
        <v>7670.95</v>
      </c>
      <c r="M228" s="34">
        <v>9947.69</v>
      </c>
      <c r="N228" s="34">
        <v>9947.69</v>
      </c>
      <c r="O228" s="34">
        <v>10127.434239408019</v>
      </c>
      <c r="P228" s="34">
        <v>10127.434239408019</v>
      </c>
      <c r="Q228" s="34">
        <v>10127.434239408019</v>
      </c>
      <c r="R228" s="34">
        <v>10127.434239408019</v>
      </c>
      <c r="S228" s="34">
        <f t="shared" si="6"/>
        <v>10127.434239408019</v>
      </c>
    </row>
    <row r="229" spans="2:19">
      <c r="B229" s="5">
        <v>1986</v>
      </c>
      <c r="C229" s="34">
        <v>31701.63</v>
      </c>
      <c r="D229" s="34">
        <v>31701.63</v>
      </c>
      <c r="E229" s="34">
        <v>31701.63</v>
      </c>
      <c r="F229" s="34">
        <v>31701.63</v>
      </c>
      <c r="G229" s="34">
        <v>31701.63</v>
      </c>
      <c r="H229" s="34">
        <v>31701.63</v>
      </c>
      <c r="I229" s="34">
        <v>31701.63</v>
      </c>
      <c r="J229" s="34">
        <v>31701.63</v>
      </c>
      <c r="K229" s="34">
        <v>31701.63</v>
      </c>
      <c r="L229" s="34">
        <v>31701.63</v>
      </c>
      <c r="M229" s="34">
        <v>33746.19</v>
      </c>
      <c r="N229" s="34">
        <v>33746.19</v>
      </c>
      <c r="O229" s="34">
        <v>34355.934560725116</v>
      </c>
      <c r="P229" s="34">
        <v>34355.934560725116</v>
      </c>
      <c r="Q229" s="34">
        <v>34355.934560725116</v>
      </c>
      <c r="R229" s="34">
        <v>34355.934560725116</v>
      </c>
      <c r="S229" s="34">
        <f t="shared" si="6"/>
        <v>34355.934560725116</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20689.400000000001</v>
      </c>
      <c r="D235" s="34">
        <v>20689.400000000001</v>
      </c>
      <c r="E235" s="34">
        <v>20689.400000000001</v>
      </c>
      <c r="F235" s="34">
        <v>20689.400000000001</v>
      </c>
      <c r="G235" s="34">
        <v>20689.400000000001</v>
      </c>
      <c r="H235" s="34">
        <v>20689.400000000001</v>
      </c>
      <c r="I235" s="34">
        <v>20689.400000000001</v>
      </c>
      <c r="J235" s="34">
        <v>20689.400000000001</v>
      </c>
      <c r="K235" s="34">
        <v>20689.400000000001</v>
      </c>
      <c r="L235" s="34">
        <v>20689.400000000001</v>
      </c>
      <c r="M235" s="34">
        <v>12779.3</v>
      </c>
      <c r="N235" s="34">
        <v>12779.3</v>
      </c>
      <c r="O235" s="34">
        <v>13010.204280074968</v>
      </c>
      <c r="P235" s="34">
        <v>13010.204280074968</v>
      </c>
      <c r="Q235" s="34">
        <v>13010.204280074968</v>
      </c>
      <c r="R235" s="34">
        <v>13010.204280074968</v>
      </c>
      <c r="S235" s="34">
        <f t="shared" si="6"/>
        <v>13010.204280074968</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325953.46000000002</v>
      </c>
      <c r="D286" s="7">
        <f>SUM(D208:D285)</f>
        <v>325953.46000000002</v>
      </c>
      <c r="E286" s="7">
        <f>SUM(E207:E285)</f>
        <v>325953.46000000002</v>
      </c>
      <c r="F286" s="7">
        <f>SUM(F206:F285)</f>
        <v>325953.46000000002</v>
      </c>
      <c r="G286" s="7">
        <f>SUM(G205:G285)</f>
        <v>325953.46000000002</v>
      </c>
      <c r="H286" s="7">
        <f>SUM(H199:H285)</f>
        <v>325953.46000000002</v>
      </c>
      <c r="I286" s="7">
        <f>SUM(I199:I285)</f>
        <v>325953.46000000002</v>
      </c>
      <c r="J286" s="7">
        <f t="shared" ref="J286:L286" si="8">SUM(J199:J285)</f>
        <v>325953.46000000002</v>
      </c>
      <c r="K286" s="7">
        <f>SUM(K199:K285)</f>
        <v>325953.46000000002</v>
      </c>
      <c r="L286" s="7">
        <f t="shared" si="8"/>
        <v>325953.46000000002</v>
      </c>
      <c r="M286" s="7">
        <f>SUM(M199:M285)</f>
        <v>214450.72</v>
      </c>
      <c r="N286" s="10">
        <f>SUM(N194:N285)</f>
        <v>214450.72</v>
      </c>
      <c r="O286" s="10">
        <f>SUM(O194:O285)</f>
        <v>313191.98996383953</v>
      </c>
      <c r="P286" s="10">
        <f>SUM(P194:P285)</f>
        <v>316788.85205530847</v>
      </c>
      <c r="Q286" s="10">
        <f>SUM(Q194:Q285)</f>
        <v>316788.85205530847</v>
      </c>
      <c r="R286" s="10">
        <f>SUM(R193:R285)</f>
        <v>316788.85205530847</v>
      </c>
      <c r="S286" s="10">
        <f>SUM(S193:S285)</f>
        <v>316788.85205530847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8106.860648035381</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15456.25</v>
      </c>
      <c r="D311" s="34">
        <v>15456.25</v>
      </c>
      <c r="E311" s="34">
        <v>15456.25</v>
      </c>
      <c r="F311" s="34">
        <v>15456.25</v>
      </c>
      <c r="G311" s="34">
        <v>15456.25</v>
      </c>
      <c r="H311" s="34">
        <v>15456.25</v>
      </c>
      <c r="I311" s="34">
        <v>15456.25</v>
      </c>
      <c r="J311" s="34">
        <v>15456.25</v>
      </c>
      <c r="K311" s="34">
        <v>15456.25</v>
      </c>
      <c r="L311" s="34">
        <v>15456.25</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495201.43</v>
      </c>
      <c r="D314" s="34">
        <v>495201.43</v>
      </c>
      <c r="E314" s="34">
        <v>495201.43</v>
      </c>
      <c r="F314" s="34">
        <v>495201.43</v>
      </c>
      <c r="G314" s="34">
        <v>495201.43</v>
      </c>
      <c r="H314" s="34">
        <v>495201.43</v>
      </c>
      <c r="I314" s="34">
        <v>495201.43</v>
      </c>
      <c r="J314" s="34">
        <v>495201.43</v>
      </c>
      <c r="K314" s="34">
        <v>495201.43</v>
      </c>
      <c r="L314" s="34">
        <v>495201.43</v>
      </c>
      <c r="M314" s="34">
        <v>642177.42000000004</v>
      </c>
      <c r="N314" s="34">
        <v>642177.42000000004</v>
      </c>
      <c r="O314" s="34">
        <v>679049.66846733645</v>
      </c>
      <c r="P314" s="34">
        <v>679049.66846733645</v>
      </c>
      <c r="Q314" s="34">
        <v>679049.66846733645</v>
      </c>
      <c r="R314" s="34">
        <v>679049.66846733645</v>
      </c>
      <c r="S314" s="34">
        <f t="shared" si="9"/>
        <v>679049.66846733645</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83308.820000000007</v>
      </c>
      <c r="D324" s="34">
        <v>83308.820000000007</v>
      </c>
      <c r="E324" s="34">
        <v>83308.820000000007</v>
      </c>
      <c r="F324" s="34">
        <v>83308.820000000007</v>
      </c>
      <c r="G324" s="34">
        <v>83308.820000000007</v>
      </c>
      <c r="H324" s="34">
        <v>83308.820000000007</v>
      </c>
      <c r="I324" s="34">
        <v>83308.820000000007</v>
      </c>
      <c r="J324" s="34">
        <v>83308.820000000007</v>
      </c>
      <c r="K324" s="34">
        <v>83308.820000000007</v>
      </c>
      <c r="L324" s="34">
        <v>83308.820000000007</v>
      </c>
      <c r="M324" s="34">
        <v>108034.92</v>
      </c>
      <c r="N324" s="34">
        <v>108034.92</v>
      </c>
      <c r="O324" s="34">
        <v>109986.94875553994</v>
      </c>
      <c r="P324" s="34">
        <v>109986.94875553994</v>
      </c>
      <c r="Q324" s="34">
        <v>109986.94875553994</v>
      </c>
      <c r="R324" s="34">
        <v>109986.94875553994</v>
      </c>
      <c r="S324" s="34">
        <f t="shared" si="9"/>
        <v>109986.94875553994</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4015.1</v>
      </c>
      <c r="D329" s="34">
        <v>4015.1</v>
      </c>
      <c r="E329" s="34">
        <v>4015.1</v>
      </c>
      <c r="F329" s="34">
        <v>4015.1</v>
      </c>
      <c r="G329" s="34">
        <v>4015.1</v>
      </c>
      <c r="H329" s="34">
        <v>4015.1</v>
      </c>
      <c r="I329" s="34">
        <v>4015.1</v>
      </c>
      <c r="J329" s="34">
        <v>4015.1</v>
      </c>
      <c r="K329" s="34">
        <v>4015.1</v>
      </c>
      <c r="L329" s="34">
        <v>4015.1</v>
      </c>
      <c r="M329" s="34">
        <v>5206.79</v>
      </c>
      <c r="N329" s="34">
        <v>5206.79</v>
      </c>
      <c r="O329" s="34">
        <v>5300.8677420560425</v>
      </c>
      <c r="P329" s="34">
        <v>5300.8677420560425</v>
      </c>
      <c r="Q329" s="34">
        <v>5300.8677420560425</v>
      </c>
      <c r="R329" s="34">
        <v>5300.8677420560425</v>
      </c>
      <c r="S329" s="34">
        <f t="shared" si="9"/>
        <v>5300.8677420560425</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19108.09</v>
      </c>
      <c r="D333" s="34">
        <v>19108.09</v>
      </c>
      <c r="E333" s="34">
        <v>19108.09</v>
      </c>
      <c r="F333" s="34">
        <v>19108.09</v>
      </c>
      <c r="G333" s="34">
        <v>19108.09</v>
      </c>
      <c r="H333" s="34">
        <v>19108.09</v>
      </c>
      <c r="I333" s="34">
        <v>19108.09</v>
      </c>
      <c r="J333" s="34">
        <v>19108.09</v>
      </c>
      <c r="K333" s="34">
        <v>19108.09</v>
      </c>
      <c r="L333" s="34">
        <v>19108.09</v>
      </c>
      <c r="M333" s="34">
        <v>24779.38</v>
      </c>
      <c r="N333" s="34">
        <v>24779.38</v>
      </c>
      <c r="O333" s="34">
        <v>25227.110996971034</v>
      </c>
      <c r="P333" s="34">
        <v>25227.110996971034</v>
      </c>
      <c r="Q333" s="34">
        <v>25227.110996971034</v>
      </c>
      <c r="R333" s="34">
        <v>25227.110996971034</v>
      </c>
      <c r="S333" s="34">
        <f t="shared" si="9"/>
        <v>25227.110996971034</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617089.68999999994</v>
      </c>
      <c r="D381" s="7">
        <f>SUM(D303:D380)</f>
        <v>617089.68999999994</v>
      </c>
      <c r="E381" s="7">
        <f>SUM(E302:E380)</f>
        <v>617089.68999999994</v>
      </c>
      <c r="F381" s="7">
        <f>SUM(F301:F380)</f>
        <v>617089.68999999994</v>
      </c>
      <c r="G381" s="7">
        <f>SUM(G300:G380)</f>
        <v>617089.68999999994</v>
      </c>
      <c r="H381" s="7">
        <f>SUM(H294:H380)</f>
        <v>617089.68999999994</v>
      </c>
      <c r="I381" s="7">
        <f>SUM(I294:I380)</f>
        <v>617089.68999999994</v>
      </c>
      <c r="J381" s="7">
        <f t="shared" ref="J381" si="11">SUM(J294:J380)</f>
        <v>617089.68999999994</v>
      </c>
      <c r="K381" s="7">
        <f>SUM(K294:K380)</f>
        <v>617089.68999999994</v>
      </c>
      <c r="L381" s="7">
        <f t="shared" ref="L381" si="12">SUM(L294:L380)</f>
        <v>617089.68999999994</v>
      </c>
      <c r="M381" s="7">
        <f>SUM(M294:M380)</f>
        <v>780198.51000000013</v>
      </c>
      <c r="N381" s="10">
        <f>SUM(N289:N380)</f>
        <v>780198.51000000013</v>
      </c>
      <c r="O381" s="10">
        <f>SUM(O289:O380)</f>
        <v>819564.59596190345</v>
      </c>
      <c r="P381" s="10">
        <f>SUM(P289:P380)</f>
        <v>819564.59596190345</v>
      </c>
      <c r="Q381" s="10">
        <f>SUM(Q289:Q380)</f>
        <v>819564.59596190345</v>
      </c>
      <c r="R381" s="10">
        <f>SUM(R288:R380)</f>
        <v>819564.59596190345</v>
      </c>
      <c r="S381" s="10">
        <f>SUM(S288:S380)</f>
        <v>827671.45660993888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39024.562152102917</v>
      </c>
    </row>
    <row r="479" spans="1:19">
      <c r="A479" s="35"/>
      <c r="B479" s="5">
        <v>2021</v>
      </c>
      <c r="C479" s="33"/>
      <c r="D479" s="33"/>
      <c r="E479" s="33"/>
      <c r="F479" s="33"/>
      <c r="G479" s="33"/>
      <c r="H479" s="33"/>
      <c r="I479" s="33"/>
      <c r="J479" s="33"/>
      <c r="K479" s="33"/>
      <c r="L479" s="33"/>
      <c r="M479" s="33"/>
      <c r="N479" s="33"/>
      <c r="O479" s="33"/>
      <c r="P479" s="33"/>
      <c r="Q479" s="33"/>
      <c r="R479" s="34">
        <v>28530.388045251988</v>
      </c>
      <c r="S479" s="34">
        <f>+R479</f>
        <v>28530.388045251988</v>
      </c>
    </row>
    <row r="480" spans="1:19">
      <c r="B480" s="5">
        <v>2020</v>
      </c>
      <c r="C480" s="33"/>
      <c r="D480" s="33"/>
      <c r="E480" s="33"/>
      <c r="F480" s="33"/>
      <c r="G480" s="33"/>
      <c r="H480" s="33"/>
      <c r="I480" s="33"/>
      <c r="J480" s="33"/>
      <c r="K480" s="33"/>
      <c r="L480" s="33"/>
      <c r="M480" s="33"/>
      <c r="N480" s="33"/>
      <c r="O480" s="33"/>
      <c r="P480" s="33"/>
      <c r="Q480" s="34">
        <v>38908.438077340405</v>
      </c>
      <c r="R480" s="34">
        <v>38908.438077340405</v>
      </c>
      <c r="S480" s="34">
        <f t="shared" ref="S480:S543" si="17">+R480</f>
        <v>38908.438077340405</v>
      </c>
    </row>
    <row r="481" spans="1:19">
      <c r="A481" s="37"/>
      <c r="B481" s="5">
        <v>2019</v>
      </c>
      <c r="C481" s="33"/>
      <c r="D481" s="33"/>
      <c r="E481" s="33"/>
      <c r="F481" s="33"/>
      <c r="G481" s="33"/>
      <c r="H481" s="33"/>
      <c r="I481" s="33"/>
      <c r="J481" s="33"/>
      <c r="K481" s="33"/>
      <c r="L481" s="33"/>
      <c r="M481" s="33"/>
      <c r="N481" s="33"/>
      <c r="O481" s="33"/>
      <c r="P481" s="34">
        <v>29048.787821147856</v>
      </c>
      <c r="Q481" s="34">
        <v>29048.787821147856</v>
      </c>
      <c r="R481" s="34">
        <v>29048.787821147856</v>
      </c>
      <c r="S481" s="34">
        <f t="shared" si="17"/>
        <v>29048.787821147856</v>
      </c>
    </row>
    <row r="482" spans="1:19">
      <c r="A482" s="37"/>
      <c r="B482" s="5">
        <v>2018</v>
      </c>
      <c r="C482" s="33"/>
      <c r="D482" s="33"/>
      <c r="E482" s="33"/>
      <c r="F482" s="33"/>
      <c r="G482" s="33"/>
      <c r="H482" s="33"/>
      <c r="I482" s="33"/>
      <c r="J482" s="33"/>
      <c r="K482" s="33"/>
      <c r="L482" s="33"/>
      <c r="M482" s="33"/>
      <c r="N482" s="33"/>
      <c r="O482" s="34">
        <v>1844.7119137507814</v>
      </c>
      <c r="P482" s="34">
        <v>1844.7119137507814</v>
      </c>
      <c r="Q482" s="34">
        <v>1844.7119137507814</v>
      </c>
      <c r="R482" s="34">
        <v>1844.7119137507814</v>
      </c>
      <c r="S482" s="34">
        <f t="shared" si="17"/>
        <v>1844.7119137507814</v>
      </c>
    </row>
    <row r="483" spans="1:19">
      <c r="A483" s="37"/>
      <c r="B483" s="5">
        <v>2017</v>
      </c>
      <c r="C483" s="33"/>
      <c r="D483" s="33"/>
      <c r="E483" s="33"/>
      <c r="F483" s="33"/>
      <c r="G483" s="33"/>
      <c r="H483" s="33"/>
      <c r="I483" s="33"/>
      <c r="J483" s="33"/>
      <c r="K483" s="33"/>
      <c r="L483" s="33"/>
      <c r="M483" s="33"/>
      <c r="N483" s="34">
        <v>11456.701555090436</v>
      </c>
      <c r="O483" s="34">
        <v>40091.062991784929</v>
      </c>
      <c r="P483" s="34">
        <v>40091.062991784929</v>
      </c>
      <c r="Q483" s="34">
        <v>40091.062991784929</v>
      </c>
      <c r="R483" s="34">
        <v>40091.062991784929</v>
      </c>
      <c r="S483" s="34">
        <f t="shared" si="17"/>
        <v>40091.062991784929</v>
      </c>
    </row>
    <row r="484" spans="1:19">
      <c r="B484" s="5">
        <v>2016</v>
      </c>
      <c r="C484" s="33"/>
      <c r="D484" s="33"/>
      <c r="E484" s="33"/>
      <c r="F484" s="33"/>
      <c r="G484" s="33"/>
      <c r="H484" s="33"/>
      <c r="I484" s="33"/>
      <c r="J484" s="33"/>
      <c r="K484" s="33"/>
      <c r="L484" s="33"/>
      <c r="M484" s="34">
        <v>20298.419999999998</v>
      </c>
      <c r="N484" s="34">
        <v>20298.419999999998</v>
      </c>
      <c r="O484" s="34">
        <v>21306.168920146301</v>
      </c>
      <c r="P484" s="34">
        <v>21306.168920146301</v>
      </c>
      <c r="Q484" s="34">
        <v>21306.168920146301</v>
      </c>
      <c r="R484" s="34">
        <v>21306.168920146301</v>
      </c>
      <c r="S484" s="34">
        <f t="shared" si="17"/>
        <v>21306.168920146301</v>
      </c>
    </row>
    <row r="485" spans="1:19">
      <c r="B485" s="5">
        <v>2015</v>
      </c>
      <c r="C485" s="33"/>
      <c r="D485" s="33"/>
      <c r="E485" s="33"/>
      <c r="F485" s="33"/>
      <c r="G485" s="33"/>
      <c r="H485" s="33"/>
      <c r="I485" s="33"/>
      <c r="J485" s="33"/>
      <c r="K485" s="33"/>
      <c r="L485" s="34">
        <v>2758.24</v>
      </c>
      <c r="M485" s="34">
        <v>2758.24</v>
      </c>
      <c r="N485" s="34">
        <v>2758.24</v>
      </c>
      <c r="O485" s="34">
        <v>2951.8438157168662</v>
      </c>
      <c r="P485" s="34">
        <v>2951.8438157168662</v>
      </c>
      <c r="Q485" s="34">
        <v>2951.8438157168662</v>
      </c>
      <c r="R485" s="34">
        <v>2951.8438157168662</v>
      </c>
      <c r="S485" s="34">
        <f t="shared" si="17"/>
        <v>2951.8438157168662</v>
      </c>
    </row>
    <row r="486" spans="1:19">
      <c r="B486" s="5">
        <v>2014</v>
      </c>
      <c r="C486" s="33"/>
      <c r="D486" s="33"/>
      <c r="E486" s="33"/>
      <c r="F486" s="33"/>
      <c r="G486" s="33"/>
      <c r="H486" s="33"/>
      <c r="I486" s="33"/>
      <c r="J486" s="33"/>
      <c r="K486" s="34">
        <v>4688.79</v>
      </c>
      <c r="L486" s="34">
        <v>4688.79</v>
      </c>
      <c r="M486" s="34">
        <v>4688.79</v>
      </c>
      <c r="N486" s="34">
        <v>4688.79</v>
      </c>
      <c r="O486" s="34">
        <v>4604.9588248451337</v>
      </c>
      <c r="P486" s="34">
        <v>4604.9588248451337</v>
      </c>
      <c r="Q486" s="34">
        <v>4604.9588248451337</v>
      </c>
      <c r="R486" s="34">
        <v>4604.9588248451337</v>
      </c>
      <c r="S486" s="34">
        <f t="shared" si="17"/>
        <v>4604.9588248451337</v>
      </c>
    </row>
    <row r="487" spans="1:19">
      <c r="B487" s="5">
        <v>2013</v>
      </c>
      <c r="C487" s="33"/>
      <c r="D487" s="33"/>
      <c r="E487" s="33"/>
      <c r="F487" s="33"/>
      <c r="G487" s="33"/>
      <c r="H487" s="33"/>
      <c r="I487" s="33"/>
      <c r="J487" s="34">
        <v>25349.38</v>
      </c>
      <c r="K487" s="34">
        <v>25349.38</v>
      </c>
      <c r="L487" s="34">
        <v>25349.38</v>
      </c>
      <c r="M487" s="34">
        <v>25349.38</v>
      </c>
      <c r="N487" s="34">
        <v>25349.38</v>
      </c>
      <c r="O487" s="34">
        <v>26045.254740820743</v>
      </c>
      <c r="P487" s="34">
        <v>26045.254740820743</v>
      </c>
      <c r="Q487" s="34">
        <v>26045.254740820743</v>
      </c>
      <c r="R487" s="34">
        <v>26045.254740820743</v>
      </c>
      <c r="S487" s="34">
        <f t="shared" si="17"/>
        <v>26045.254740820743</v>
      </c>
    </row>
    <row r="488" spans="1:19">
      <c r="B488" s="5">
        <v>2012</v>
      </c>
      <c r="C488" s="33"/>
      <c r="D488" s="33"/>
      <c r="E488" s="33"/>
      <c r="F488" s="33"/>
      <c r="G488" s="33"/>
      <c r="H488" s="33"/>
      <c r="I488" s="34">
        <v>4188.68</v>
      </c>
      <c r="J488" s="34">
        <v>4188.68</v>
      </c>
      <c r="K488" s="34">
        <v>4188.68</v>
      </c>
      <c r="L488" s="34">
        <v>4188.68</v>
      </c>
      <c r="M488" s="34">
        <v>4188.68</v>
      </c>
      <c r="N488" s="34">
        <v>4188.68</v>
      </c>
      <c r="O488" s="34">
        <v>4264.3626644021688</v>
      </c>
      <c r="P488" s="34">
        <v>4264.3626644021688</v>
      </c>
      <c r="Q488" s="34">
        <v>4264.3626644021688</v>
      </c>
      <c r="R488" s="34">
        <v>4264.3626644021688</v>
      </c>
      <c r="S488" s="34">
        <f t="shared" si="17"/>
        <v>4264.3626644021688</v>
      </c>
    </row>
    <row r="489" spans="1:19">
      <c r="B489" s="5">
        <v>2011</v>
      </c>
      <c r="C489" s="33"/>
      <c r="D489" s="33"/>
      <c r="E489" s="33"/>
      <c r="F489" s="33"/>
      <c r="G489" s="33"/>
      <c r="H489" s="34">
        <v>1697.03</v>
      </c>
      <c r="I489" s="34">
        <v>1697.03</v>
      </c>
      <c r="J489" s="34">
        <v>1697.03</v>
      </c>
      <c r="K489" s="34">
        <v>1697.03</v>
      </c>
      <c r="L489" s="34">
        <v>1697.03</v>
      </c>
      <c r="M489" s="34">
        <v>812.02</v>
      </c>
      <c r="N489" s="34">
        <v>812.02</v>
      </c>
      <c r="O489" s="34">
        <v>927.12237878582084</v>
      </c>
      <c r="P489" s="34">
        <v>927.12237878582084</v>
      </c>
      <c r="Q489" s="34">
        <v>927.12237878582084</v>
      </c>
      <c r="R489" s="34">
        <v>927.12237878582084</v>
      </c>
      <c r="S489" s="34">
        <f t="shared" si="17"/>
        <v>927.12237878582084</v>
      </c>
    </row>
    <row r="490" spans="1:19">
      <c r="B490" s="5">
        <v>2010</v>
      </c>
      <c r="C490" s="33"/>
      <c r="D490" s="33"/>
      <c r="E490" s="33"/>
      <c r="F490" s="33"/>
      <c r="G490" s="34">
        <v>9543.27</v>
      </c>
      <c r="H490" s="34">
        <v>9543.27</v>
      </c>
      <c r="I490" s="34">
        <v>9543.27</v>
      </c>
      <c r="J490" s="34">
        <v>9543.27</v>
      </c>
      <c r="K490" s="34">
        <v>9543.27</v>
      </c>
      <c r="L490" s="34">
        <v>9543.27</v>
      </c>
      <c r="M490" s="34">
        <v>8759.31</v>
      </c>
      <c r="N490" s="34">
        <v>8759.31</v>
      </c>
      <c r="O490" s="34">
        <v>11746.281163716823</v>
      </c>
      <c r="P490" s="34">
        <v>11746.281163716823</v>
      </c>
      <c r="Q490" s="34">
        <v>11746.281163716823</v>
      </c>
      <c r="R490" s="34">
        <v>11746.281163716823</v>
      </c>
      <c r="S490" s="34">
        <f t="shared" si="17"/>
        <v>11746.281163716823</v>
      </c>
    </row>
    <row r="491" spans="1:19">
      <c r="B491" s="5">
        <v>2009</v>
      </c>
      <c r="C491" s="33"/>
      <c r="D491" s="33"/>
      <c r="E491" s="33"/>
      <c r="F491" s="34">
        <v>7880.61</v>
      </c>
      <c r="G491" s="34">
        <v>7880.61</v>
      </c>
      <c r="H491" s="34">
        <v>7880.61</v>
      </c>
      <c r="I491" s="34">
        <v>7880.61</v>
      </c>
      <c r="J491" s="34">
        <v>7880.61</v>
      </c>
      <c r="K491" s="34">
        <v>7880.61</v>
      </c>
      <c r="L491" s="34">
        <v>7880.61</v>
      </c>
      <c r="M491" s="34">
        <v>232.16</v>
      </c>
      <c r="N491" s="34">
        <v>232.16</v>
      </c>
      <c r="O491" s="34">
        <v>337.5</v>
      </c>
      <c r="P491" s="34">
        <v>337.5</v>
      </c>
      <c r="Q491" s="34">
        <v>337.5</v>
      </c>
      <c r="R491" s="34">
        <v>337.5</v>
      </c>
      <c r="S491" s="34">
        <f t="shared" si="17"/>
        <v>337.5</v>
      </c>
    </row>
    <row r="492" spans="1:19">
      <c r="B492" s="5">
        <v>2008</v>
      </c>
      <c r="C492" s="33"/>
      <c r="D492" s="33"/>
      <c r="E492" s="34">
        <v>5727.1</v>
      </c>
      <c r="F492" s="34">
        <v>5727.1</v>
      </c>
      <c r="G492" s="34">
        <v>5727.1</v>
      </c>
      <c r="H492" s="34">
        <v>5727.1</v>
      </c>
      <c r="I492" s="34">
        <v>5727.1</v>
      </c>
      <c r="J492" s="34">
        <v>5727.1</v>
      </c>
      <c r="K492" s="34">
        <v>5727.1</v>
      </c>
      <c r="L492" s="34">
        <v>5727.1</v>
      </c>
      <c r="M492" s="34">
        <v>5940.44</v>
      </c>
      <c r="N492" s="34">
        <v>5940.44</v>
      </c>
      <c r="O492" s="34">
        <v>7703.8855043399253</v>
      </c>
      <c r="P492" s="34">
        <v>7703.8855043399253</v>
      </c>
      <c r="Q492" s="34">
        <v>7703.8855043399253</v>
      </c>
      <c r="R492" s="34">
        <v>7703.8855043399253</v>
      </c>
      <c r="S492" s="34">
        <f t="shared" si="17"/>
        <v>7703.8855043399253</v>
      </c>
    </row>
    <row r="493" spans="1:19">
      <c r="B493" s="5">
        <v>2007</v>
      </c>
      <c r="C493" s="33"/>
      <c r="D493" s="34">
        <v>2777.59</v>
      </c>
      <c r="E493" s="34">
        <v>2777.59</v>
      </c>
      <c r="F493" s="34">
        <v>2777.59</v>
      </c>
      <c r="G493" s="34">
        <v>2777.59</v>
      </c>
      <c r="H493" s="34">
        <v>2777.59</v>
      </c>
      <c r="I493" s="34">
        <v>2777.59</v>
      </c>
      <c r="J493" s="34">
        <v>2777.59</v>
      </c>
      <c r="K493" s="34">
        <v>2777.59</v>
      </c>
      <c r="L493" s="34">
        <v>2777.59</v>
      </c>
      <c r="M493" s="34">
        <v>3101.8</v>
      </c>
      <c r="N493" s="34">
        <v>3101.8</v>
      </c>
      <c r="O493" s="34">
        <v>3370.2158257165256</v>
      </c>
      <c r="P493" s="34">
        <v>3370.2158257165256</v>
      </c>
      <c r="Q493" s="34">
        <v>3370.2158257165256</v>
      </c>
      <c r="R493" s="34">
        <v>3370.2158257165256</v>
      </c>
      <c r="S493" s="34">
        <f t="shared" si="17"/>
        <v>3370.2158257165256</v>
      </c>
    </row>
    <row r="494" spans="1:19">
      <c r="B494" s="5">
        <v>2006</v>
      </c>
      <c r="C494" s="34">
        <v>4904.2</v>
      </c>
      <c r="D494" s="34">
        <v>4904.2</v>
      </c>
      <c r="E494" s="34">
        <v>4904.2</v>
      </c>
      <c r="F494" s="34">
        <v>4904.2</v>
      </c>
      <c r="G494" s="34">
        <v>4904.2</v>
      </c>
      <c r="H494" s="34">
        <v>4904.2</v>
      </c>
      <c r="I494" s="34">
        <v>4904.2</v>
      </c>
      <c r="J494" s="34">
        <v>4904.2</v>
      </c>
      <c r="K494" s="34">
        <v>4904.2</v>
      </c>
      <c r="L494" s="34">
        <v>4904.2</v>
      </c>
      <c r="M494" s="34">
        <v>2754.35</v>
      </c>
      <c r="N494" s="34">
        <v>2754.35</v>
      </c>
      <c r="O494" s="34">
        <v>2754.35</v>
      </c>
      <c r="P494" s="34">
        <v>2754.35</v>
      </c>
      <c r="Q494" s="34">
        <v>2754.35</v>
      </c>
      <c r="R494" s="34">
        <v>2754.35</v>
      </c>
      <c r="S494" s="34">
        <f t="shared" si="17"/>
        <v>2754.35</v>
      </c>
    </row>
    <row r="495" spans="1:19">
      <c r="B495" s="5">
        <v>2005</v>
      </c>
      <c r="C495" s="34">
        <v>11256.64</v>
      </c>
      <c r="D495" s="34">
        <v>11256.64</v>
      </c>
      <c r="E495" s="34">
        <v>11256.64</v>
      </c>
      <c r="F495" s="34">
        <v>11256.64</v>
      </c>
      <c r="G495" s="34">
        <v>11256.64</v>
      </c>
      <c r="H495" s="34">
        <v>11256.64</v>
      </c>
      <c r="I495" s="34">
        <v>11256.64</v>
      </c>
      <c r="J495" s="34">
        <v>11256.64</v>
      </c>
      <c r="K495" s="34">
        <v>11256.64</v>
      </c>
      <c r="L495" s="34">
        <v>11256.64</v>
      </c>
      <c r="M495" s="34">
        <v>8566.2900000000009</v>
      </c>
      <c r="N495" s="34">
        <v>8566.2900000000009</v>
      </c>
      <c r="O495" s="34">
        <v>8566.2900000000009</v>
      </c>
      <c r="P495" s="34">
        <v>8566.2900000000009</v>
      </c>
      <c r="Q495" s="34">
        <v>8566.2900000000009</v>
      </c>
      <c r="R495" s="34">
        <v>8566.2900000000009</v>
      </c>
      <c r="S495" s="34">
        <f t="shared" si="17"/>
        <v>8566.2900000000009</v>
      </c>
    </row>
    <row r="496" spans="1:19">
      <c r="B496" s="5">
        <v>2004</v>
      </c>
      <c r="C496" s="34">
        <v>16678.439999999999</v>
      </c>
      <c r="D496" s="34">
        <v>16678.439999999999</v>
      </c>
      <c r="E496" s="34">
        <v>16678.439999999999</v>
      </c>
      <c r="F496" s="34">
        <v>16678.439999999999</v>
      </c>
      <c r="G496" s="34">
        <v>16678.439999999999</v>
      </c>
      <c r="H496" s="34">
        <v>16678.439999999999</v>
      </c>
      <c r="I496" s="34">
        <v>16678.439999999999</v>
      </c>
      <c r="J496" s="34">
        <v>16678.439999999999</v>
      </c>
      <c r="K496" s="34">
        <v>16678.439999999999</v>
      </c>
      <c r="L496" s="34">
        <v>16678.439999999999</v>
      </c>
      <c r="M496" s="34">
        <v>9859.3700000000008</v>
      </c>
      <c r="N496" s="34">
        <v>9859.3700000000008</v>
      </c>
      <c r="O496" s="34">
        <v>9859.3700000000008</v>
      </c>
      <c r="P496" s="34">
        <v>9859.3700000000008</v>
      </c>
      <c r="Q496" s="34">
        <v>9859.3700000000008</v>
      </c>
      <c r="R496" s="34">
        <v>9859.3700000000008</v>
      </c>
      <c r="S496" s="34">
        <f t="shared" si="17"/>
        <v>9859.3700000000008</v>
      </c>
    </row>
    <row r="497" spans="2:19">
      <c r="B497" s="5">
        <v>2003</v>
      </c>
      <c r="C497" s="34">
        <v>3512.65</v>
      </c>
      <c r="D497" s="34">
        <v>3512.65</v>
      </c>
      <c r="E497" s="34">
        <v>3512.65</v>
      </c>
      <c r="F497" s="34">
        <v>3512.65</v>
      </c>
      <c r="G497" s="34">
        <v>3512.65</v>
      </c>
      <c r="H497" s="34">
        <v>3512.65</v>
      </c>
      <c r="I497" s="34">
        <v>3512.65</v>
      </c>
      <c r="J497" s="34">
        <v>3512.65</v>
      </c>
      <c r="K497" s="34">
        <v>3512.65</v>
      </c>
      <c r="L497" s="34">
        <v>3512.65</v>
      </c>
      <c r="M497" s="34">
        <v>13695.44</v>
      </c>
      <c r="N497" s="34">
        <v>13695.44</v>
      </c>
      <c r="O497" s="34">
        <v>13695.44</v>
      </c>
      <c r="P497" s="34">
        <v>13695.44</v>
      </c>
      <c r="Q497" s="34">
        <v>13695.44</v>
      </c>
      <c r="R497" s="34">
        <v>13695.44</v>
      </c>
      <c r="S497" s="34">
        <f t="shared" si="17"/>
        <v>13695.44</v>
      </c>
    </row>
    <row r="498" spans="2:19">
      <c r="B498" s="5">
        <v>2002</v>
      </c>
      <c r="C498" s="34">
        <v>8472.9500000000007</v>
      </c>
      <c r="D498" s="34">
        <v>8472.9500000000007</v>
      </c>
      <c r="E498" s="34">
        <v>8472.9500000000007</v>
      </c>
      <c r="F498" s="34">
        <v>8472.9500000000007</v>
      </c>
      <c r="G498" s="34">
        <v>8472.9500000000007</v>
      </c>
      <c r="H498" s="34">
        <v>8472.9500000000007</v>
      </c>
      <c r="I498" s="34">
        <v>8472.9500000000007</v>
      </c>
      <c r="J498" s="34">
        <v>8472.9500000000007</v>
      </c>
      <c r="K498" s="34">
        <v>8472.9500000000007</v>
      </c>
      <c r="L498" s="34">
        <v>8472.9500000000007</v>
      </c>
      <c r="M498" s="34">
        <v>16649.13</v>
      </c>
      <c r="N498" s="34">
        <v>16649.13</v>
      </c>
      <c r="O498" s="34">
        <v>16649.13</v>
      </c>
      <c r="P498" s="34">
        <v>16649.13</v>
      </c>
      <c r="Q498" s="34">
        <v>16649.13</v>
      </c>
      <c r="R498" s="34">
        <v>16649.13</v>
      </c>
      <c r="S498" s="34">
        <f t="shared" si="17"/>
        <v>16649.13</v>
      </c>
    </row>
    <row r="499" spans="2:19">
      <c r="B499" s="5">
        <v>2001</v>
      </c>
      <c r="C499" s="34">
        <v>3047.91</v>
      </c>
      <c r="D499" s="34">
        <v>3047.91</v>
      </c>
      <c r="E499" s="34">
        <v>3047.91</v>
      </c>
      <c r="F499" s="34">
        <v>3047.91</v>
      </c>
      <c r="G499" s="34">
        <v>3047.91</v>
      </c>
      <c r="H499" s="34">
        <v>3047.91</v>
      </c>
      <c r="I499" s="34">
        <v>3047.91</v>
      </c>
      <c r="J499" s="34">
        <v>3047.91</v>
      </c>
      <c r="K499" s="34">
        <v>3047.91</v>
      </c>
      <c r="L499" s="34">
        <v>3047.91</v>
      </c>
      <c r="M499" s="34">
        <v>0</v>
      </c>
      <c r="N499" s="34">
        <v>0</v>
      </c>
      <c r="O499" s="34">
        <v>0</v>
      </c>
      <c r="P499" s="34">
        <v>0</v>
      </c>
      <c r="Q499" s="34">
        <v>0</v>
      </c>
      <c r="R499" s="34">
        <v>0</v>
      </c>
      <c r="S499" s="34">
        <f t="shared" si="17"/>
        <v>0</v>
      </c>
    </row>
    <row r="500" spans="2:19">
      <c r="B500" s="5">
        <v>2000</v>
      </c>
      <c r="C500" s="34">
        <v>7669.54</v>
      </c>
      <c r="D500" s="34">
        <v>7669.54</v>
      </c>
      <c r="E500" s="34">
        <v>7669.54</v>
      </c>
      <c r="F500" s="34">
        <v>7669.54</v>
      </c>
      <c r="G500" s="34">
        <v>7669.54</v>
      </c>
      <c r="H500" s="34">
        <v>7669.54</v>
      </c>
      <c r="I500" s="34">
        <v>7669.54</v>
      </c>
      <c r="J500" s="34">
        <v>7669.54</v>
      </c>
      <c r="K500" s="34">
        <v>7669.54</v>
      </c>
      <c r="L500" s="34">
        <v>7669.54</v>
      </c>
      <c r="M500" s="34">
        <v>0</v>
      </c>
      <c r="N500" s="34">
        <v>0</v>
      </c>
      <c r="O500" s="34">
        <v>0</v>
      </c>
      <c r="P500" s="34">
        <v>0</v>
      </c>
      <c r="Q500" s="34">
        <v>0</v>
      </c>
      <c r="R500" s="34">
        <v>0</v>
      </c>
      <c r="S500" s="34">
        <f t="shared" si="17"/>
        <v>0</v>
      </c>
    </row>
    <row r="501" spans="2:19">
      <c r="B501" s="5">
        <v>1999</v>
      </c>
      <c r="C501" s="34">
        <v>22998.83</v>
      </c>
      <c r="D501" s="34">
        <v>22998.83</v>
      </c>
      <c r="E501" s="34">
        <v>22998.83</v>
      </c>
      <c r="F501" s="34">
        <v>22998.83</v>
      </c>
      <c r="G501" s="34">
        <v>22998.83</v>
      </c>
      <c r="H501" s="34">
        <v>22998.83</v>
      </c>
      <c r="I501" s="34">
        <v>22998.83</v>
      </c>
      <c r="J501" s="34">
        <v>22998.83</v>
      </c>
      <c r="K501" s="34">
        <v>22998.83</v>
      </c>
      <c r="L501" s="34">
        <v>22998.83</v>
      </c>
      <c r="M501" s="34">
        <v>0</v>
      </c>
      <c r="N501" s="34">
        <v>0</v>
      </c>
      <c r="O501" s="34">
        <v>0</v>
      </c>
      <c r="P501" s="34">
        <v>0</v>
      </c>
      <c r="Q501" s="34">
        <v>0</v>
      </c>
      <c r="R501" s="34">
        <v>0</v>
      </c>
      <c r="S501" s="34">
        <f t="shared" si="17"/>
        <v>0</v>
      </c>
    </row>
    <row r="502" spans="2:19">
      <c r="B502" s="5">
        <v>1998</v>
      </c>
      <c r="C502" s="34">
        <v>3948.15</v>
      </c>
      <c r="D502" s="34">
        <v>3948.15</v>
      </c>
      <c r="E502" s="34">
        <v>3948.15</v>
      </c>
      <c r="F502" s="34">
        <v>3948.15</v>
      </c>
      <c r="G502" s="34">
        <v>3948.15</v>
      </c>
      <c r="H502" s="34">
        <v>3948.15</v>
      </c>
      <c r="I502" s="34">
        <v>3948.15</v>
      </c>
      <c r="J502" s="34">
        <v>3948.15</v>
      </c>
      <c r="K502" s="34">
        <v>3948.15</v>
      </c>
      <c r="L502" s="34">
        <v>3948.15</v>
      </c>
      <c r="M502" s="34">
        <v>0</v>
      </c>
      <c r="N502" s="34">
        <v>0</v>
      </c>
      <c r="O502" s="34">
        <v>0</v>
      </c>
      <c r="P502" s="34">
        <v>0</v>
      </c>
      <c r="Q502" s="34">
        <v>0</v>
      </c>
      <c r="R502" s="34">
        <v>0</v>
      </c>
      <c r="S502" s="34">
        <f t="shared" si="17"/>
        <v>0</v>
      </c>
    </row>
    <row r="503" spans="2:19">
      <c r="B503" s="5">
        <v>1997</v>
      </c>
      <c r="C503" s="34">
        <v>3266.37</v>
      </c>
      <c r="D503" s="34">
        <v>3266.37</v>
      </c>
      <c r="E503" s="34">
        <v>3266.37</v>
      </c>
      <c r="F503" s="34">
        <v>3266.37</v>
      </c>
      <c r="G503" s="34">
        <v>3266.37</v>
      </c>
      <c r="H503" s="34">
        <v>3266.37</v>
      </c>
      <c r="I503" s="34">
        <v>3266.37</v>
      </c>
      <c r="J503" s="34">
        <v>3266.37</v>
      </c>
      <c r="K503" s="34">
        <v>3266.37</v>
      </c>
      <c r="L503" s="34">
        <v>3266.37</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1810.61</v>
      </c>
      <c r="D507" s="34">
        <v>1810.61</v>
      </c>
      <c r="E507" s="34">
        <v>1810.61</v>
      </c>
      <c r="F507" s="34">
        <v>1810.61</v>
      </c>
      <c r="G507" s="34">
        <v>1810.61</v>
      </c>
      <c r="H507" s="34">
        <v>1810.61</v>
      </c>
      <c r="I507" s="34">
        <v>1810.61</v>
      </c>
      <c r="J507" s="34">
        <v>1810.61</v>
      </c>
      <c r="K507" s="34">
        <v>1810.61</v>
      </c>
      <c r="L507" s="34">
        <v>1810.61</v>
      </c>
      <c r="M507" s="34">
        <v>1810.61</v>
      </c>
      <c r="N507" s="34">
        <v>1810.61</v>
      </c>
      <c r="O507" s="34">
        <v>1810.61</v>
      </c>
      <c r="P507" s="34">
        <v>1810.61</v>
      </c>
      <c r="Q507" s="34">
        <v>1810.61</v>
      </c>
      <c r="R507" s="34">
        <v>1810.61</v>
      </c>
      <c r="S507" s="34">
        <f t="shared" si="17"/>
        <v>1810.61</v>
      </c>
    </row>
    <row r="508" spans="2:19">
      <c r="B508" s="5">
        <v>1992</v>
      </c>
      <c r="C508" s="34">
        <v>801.51</v>
      </c>
      <c r="D508" s="34">
        <v>801.51</v>
      </c>
      <c r="E508" s="34">
        <v>801.51</v>
      </c>
      <c r="F508" s="34">
        <v>801.51</v>
      </c>
      <c r="G508" s="34">
        <v>801.51</v>
      </c>
      <c r="H508" s="34">
        <v>801.51</v>
      </c>
      <c r="I508" s="34">
        <v>801.51</v>
      </c>
      <c r="J508" s="34">
        <v>801.51</v>
      </c>
      <c r="K508" s="34">
        <v>801.51</v>
      </c>
      <c r="L508" s="34">
        <v>801.51</v>
      </c>
      <c r="M508" s="34">
        <v>801.51</v>
      </c>
      <c r="N508" s="34">
        <v>801.51</v>
      </c>
      <c r="O508" s="34">
        <v>801.51</v>
      </c>
      <c r="P508" s="34">
        <v>801.51</v>
      </c>
      <c r="Q508" s="34">
        <v>801.51</v>
      </c>
      <c r="R508" s="34">
        <v>801.51</v>
      </c>
      <c r="S508" s="34">
        <f t="shared" si="17"/>
        <v>801.51</v>
      </c>
    </row>
    <row r="509" spans="2:19">
      <c r="B509" s="5">
        <v>1991</v>
      </c>
      <c r="C509" s="34">
        <v>14843.99</v>
      </c>
      <c r="D509" s="34">
        <v>14843.99</v>
      </c>
      <c r="E509" s="34">
        <v>14843.99</v>
      </c>
      <c r="F509" s="34">
        <v>14843.99</v>
      </c>
      <c r="G509" s="34">
        <v>14843.99</v>
      </c>
      <c r="H509" s="34">
        <v>14843.99</v>
      </c>
      <c r="I509" s="34">
        <v>14843.99</v>
      </c>
      <c r="J509" s="34">
        <v>14843.99</v>
      </c>
      <c r="K509" s="34">
        <v>14843.99</v>
      </c>
      <c r="L509" s="34">
        <v>14843.99</v>
      </c>
      <c r="M509" s="34">
        <v>14843.99</v>
      </c>
      <c r="N509" s="34">
        <v>14843.99</v>
      </c>
      <c r="O509" s="34">
        <v>14843.99</v>
      </c>
      <c r="P509" s="34">
        <v>14843.99</v>
      </c>
      <c r="Q509" s="34">
        <v>14843.99</v>
      </c>
      <c r="R509" s="34">
        <v>14843.99</v>
      </c>
      <c r="S509" s="34">
        <f t="shared" si="17"/>
        <v>14843.99</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465.2</v>
      </c>
      <c r="D512" s="34">
        <v>465.2</v>
      </c>
      <c r="E512" s="34">
        <v>465.2</v>
      </c>
      <c r="F512" s="34">
        <v>465.2</v>
      </c>
      <c r="G512" s="34">
        <v>465.2</v>
      </c>
      <c r="H512" s="34">
        <v>465.2</v>
      </c>
      <c r="I512" s="34">
        <v>465.2</v>
      </c>
      <c r="J512" s="34">
        <v>465.2</v>
      </c>
      <c r="K512" s="34">
        <v>465.2</v>
      </c>
      <c r="L512" s="34">
        <v>465.2</v>
      </c>
      <c r="M512" s="34">
        <v>465.2</v>
      </c>
      <c r="N512" s="34">
        <v>465.2</v>
      </c>
      <c r="O512" s="34">
        <v>465.2</v>
      </c>
      <c r="P512" s="34">
        <v>465.2</v>
      </c>
      <c r="Q512" s="34">
        <v>465.2</v>
      </c>
      <c r="R512" s="34">
        <v>465.2</v>
      </c>
      <c r="S512" s="34">
        <f t="shared" si="17"/>
        <v>465.2</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103676.98999999999</v>
      </c>
      <c r="D571" s="7">
        <f>SUM(D493:D570)</f>
        <v>106454.57999999999</v>
      </c>
      <c r="E571" s="7">
        <f>SUM(E492:E570)</f>
        <v>112181.68</v>
      </c>
      <c r="F571" s="7">
        <f>SUM(F491:F570)</f>
        <v>120062.29</v>
      </c>
      <c r="G571" s="7">
        <f>SUM(G490:G570)</f>
        <v>129605.56</v>
      </c>
      <c r="H571" s="7">
        <f>SUM(H484:H570)</f>
        <v>131302.59</v>
      </c>
      <c r="I571" s="7">
        <f>SUM(I484:I570)</f>
        <v>135491.26999999999</v>
      </c>
      <c r="J571" s="7">
        <f t="shared" ref="J571" si="19">SUM(J484:J570)</f>
        <v>160840.65</v>
      </c>
      <c r="K571" s="7">
        <f>SUM(K484:K570)</f>
        <v>165529.43999999997</v>
      </c>
      <c r="L571" s="7">
        <f t="shared" ref="L571" si="20">SUM(L484:L570)</f>
        <v>168287.67999999996</v>
      </c>
      <c r="M571" s="7">
        <f>SUM(M484:M570)</f>
        <v>145575.13</v>
      </c>
      <c r="N571" s="10">
        <f>SUM(N479:N570)</f>
        <v>157031.83155509047</v>
      </c>
      <c r="O571" s="10">
        <f>SUM(O479:O570)</f>
        <v>194639.25874402604</v>
      </c>
      <c r="P571" s="10">
        <f>SUM(P479:P570)</f>
        <v>223688.04656517392</v>
      </c>
      <c r="Q571" s="10">
        <f>SUM(Q479:Q570)</f>
        <v>262596.48464251432</v>
      </c>
      <c r="R571" s="10">
        <f>SUM(R478:R570)</f>
        <v>291126.87268776627</v>
      </c>
      <c r="S571" s="10">
        <f>SUM(S478:S570)</f>
        <v>330151.43483986921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7197</v>
      </c>
      <c r="S574" s="34">
        <f>+R574</f>
        <v>7197</v>
      </c>
    </row>
    <row r="575" spans="1:19">
      <c r="B575" s="5">
        <v>2020</v>
      </c>
      <c r="C575" s="33"/>
      <c r="D575" s="33"/>
      <c r="E575" s="33"/>
      <c r="F575" s="33"/>
      <c r="G575" s="33"/>
      <c r="H575" s="33"/>
      <c r="I575" s="33"/>
      <c r="J575" s="33"/>
      <c r="K575" s="33"/>
      <c r="L575" s="33"/>
      <c r="M575" s="33"/>
      <c r="N575" s="33"/>
      <c r="O575" s="33"/>
      <c r="P575" s="33"/>
      <c r="Q575" s="34">
        <v>116871</v>
      </c>
      <c r="R575" s="34">
        <v>116871</v>
      </c>
      <c r="S575" s="34">
        <f t="shared" ref="S575:S638" si="21">+R575</f>
        <v>116871</v>
      </c>
    </row>
    <row r="576" spans="1:19">
      <c r="A576" s="37"/>
      <c r="B576" s="5">
        <v>2019</v>
      </c>
      <c r="C576" s="33"/>
      <c r="D576" s="33"/>
      <c r="E576" s="33"/>
      <c r="F576" s="33"/>
      <c r="G576" s="33"/>
      <c r="H576" s="33"/>
      <c r="I576" s="33"/>
      <c r="J576" s="33"/>
      <c r="K576" s="33"/>
      <c r="L576" s="33"/>
      <c r="M576" s="33"/>
      <c r="N576" s="33"/>
      <c r="O576" s="33"/>
      <c r="P576" s="34">
        <v>8480</v>
      </c>
      <c r="Q576" s="34">
        <v>8480</v>
      </c>
      <c r="R576" s="34">
        <v>8480</v>
      </c>
      <c r="S576" s="34">
        <f t="shared" si="21"/>
        <v>8480</v>
      </c>
    </row>
    <row r="577" spans="1:19">
      <c r="A577" s="37"/>
      <c r="B577" s="5">
        <v>2018</v>
      </c>
      <c r="C577" s="33"/>
      <c r="D577" s="33"/>
      <c r="E577" s="33"/>
      <c r="F577" s="33"/>
      <c r="G577" s="33"/>
      <c r="H577" s="33"/>
      <c r="I577" s="33"/>
      <c r="J577" s="33"/>
      <c r="K577" s="33"/>
      <c r="L577" s="33"/>
      <c r="M577" s="33"/>
      <c r="N577" s="33"/>
      <c r="O577" s="34">
        <v>55912</v>
      </c>
      <c r="P577" s="34">
        <v>55912</v>
      </c>
      <c r="Q577" s="34">
        <v>55912</v>
      </c>
      <c r="R577" s="34">
        <v>55912</v>
      </c>
      <c r="S577" s="34">
        <f t="shared" si="21"/>
        <v>55912</v>
      </c>
    </row>
    <row r="578" spans="1:19">
      <c r="A578" s="37"/>
      <c r="B578" s="5">
        <v>2017</v>
      </c>
      <c r="C578" s="33"/>
      <c r="D578" s="33"/>
      <c r="E578" s="33"/>
      <c r="F578" s="33"/>
      <c r="G578" s="33"/>
      <c r="H578" s="33"/>
      <c r="I578" s="33"/>
      <c r="J578" s="33"/>
      <c r="K578" s="33"/>
      <c r="L578" s="33"/>
      <c r="M578" s="33"/>
      <c r="N578" s="34">
        <v>5327.3951239836833</v>
      </c>
      <c r="O578" s="34">
        <v>12637.8</v>
      </c>
      <c r="P578" s="34">
        <v>12637.8</v>
      </c>
      <c r="Q578" s="34">
        <v>12637.8</v>
      </c>
      <c r="R578" s="34">
        <v>12637.8</v>
      </c>
      <c r="S578" s="34">
        <f t="shared" si="21"/>
        <v>12637.8</v>
      </c>
    </row>
    <row r="579" spans="1:19">
      <c r="B579" s="5">
        <v>2016</v>
      </c>
      <c r="C579" s="33"/>
      <c r="D579" s="33"/>
      <c r="E579" s="33"/>
      <c r="F579" s="33"/>
      <c r="G579" s="33"/>
      <c r="H579" s="33"/>
      <c r="I579" s="33"/>
      <c r="J579" s="33"/>
      <c r="K579" s="33"/>
      <c r="L579" s="33"/>
      <c r="M579" s="34">
        <v>3669.6</v>
      </c>
      <c r="N579" s="34">
        <v>3669.6</v>
      </c>
      <c r="O579" s="34">
        <v>3669.6000000000004</v>
      </c>
      <c r="P579" s="34">
        <v>3669.6000000000004</v>
      </c>
      <c r="Q579" s="34">
        <v>3669.6000000000004</v>
      </c>
      <c r="R579" s="34">
        <v>3669.6000000000004</v>
      </c>
      <c r="S579" s="34">
        <f t="shared" si="21"/>
        <v>3669.6000000000004</v>
      </c>
    </row>
    <row r="580" spans="1:19">
      <c r="B580" s="5">
        <v>2015</v>
      </c>
      <c r="C580" s="33"/>
      <c r="D580" s="33"/>
      <c r="E580" s="33"/>
      <c r="F580" s="33"/>
      <c r="G580" s="33"/>
      <c r="H580" s="33"/>
      <c r="I580" s="33"/>
      <c r="J580" s="33"/>
      <c r="K580" s="33"/>
      <c r="L580" s="34">
        <v>711.65</v>
      </c>
      <c r="M580" s="34">
        <v>711.65</v>
      </c>
      <c r="N580" s="34">
        <v>711.65</v>
      </c>
      <c r="O580" s="34">
        <v>714.94469177015787</v>
      </c>
      <c r="P580" s="34">
        <v>714.94469177015787</v>
      </c>
      <c r="Q580" s="34">
        <v>714.94469177015787</v>
      </c>
      <c r="R580" s="34">
        <v>714.94469177015787</v>
      </c>
      <c r="S580" s="34">
        <f t="shared" si="21"/>
        <v>714.94469177015787</v>
      </c>
    </row>
    <row r="581" spans="1:19">
      <c r="B581" s="5">
        <v>2014</v>
      </c>
      <c r="C581" s="33"/>
      <c r="D581" s="33"/>
      <c r="E581" s="33"/>
      <c r="F581" s="33"/>
      <c r="G581" s="33"/>
      <c r="H581" s="33"/>
      <c r="I581" s="33"/>
      <c r="J581" s="33"/>
      <c r="K581" s="34">
        <v>19213.14</v>
      </c>
      <c r="L581" s="34">
        <v>19213.14</v>
      </c>
      <c r="M581" s="34">
        <v>19213.14</v>
      </c>
      <c r="N581" s="34">
        <v>19213.14</v>
      </c>
      <c r="O581" s="34">
        <v>27714.399999999998</v>
      </c>
      <c r="P581" s="34">
        <v>27714.399999999998</v>
      </c>
      <c r="Q581" s="34">
        <v>27714.399999999998</v>
      </c>
      <c r="R581" s="34">
        <v>27714.399999999998</v>
      </c>
      <c r="S581" s="34">
        <f t="shared" si="21"/>
        <v>27714.399999999998</v>
      </c>
    </row>
    <row r="582" spans="1:19">
      <c r="B582" s="5">
        <v>2013</v>
      </c>
      <c r="C582" s="33"/>
      <c r="D582" s="33"/>
      <c r="E582" s="33"/>
      <c r="F582" s="33"/>
      <c r="G582" s="33"/>
      <c r="H582" s="33"/>
      <c r="I582" s="33"/>
      <c r="J582" s="34">
        <v>3042.59</v>
      </c>
      <c r="K582" s="34">
        <v>3042.59</v>
      </c>
      <c r="L582" s="34">
        <v>3042.59</v>
      </c>
      <c r="M582" s="34">
        <v>3042.59</v>
      </c>
      <c r="N582" s="34">
        <v>3042.59</v>
      </c>
      <c r="O582" s="34">
        <v>4423.2</v>
      </c>
      <c r="P582" s="34">
        <v>4423.2</v>
      </c>
      <c r="Q582" s="34">
        <v>4423.2</v>
      </c>
      <c r="R582" s="34">
        <v>4423.2</v>
      </c>
      <c r="S582" s="34">
        <f t="shared" si="21"/>
        <v>4423.2</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9018.9</v>
      </c>
      <c r="I584" s="34">
        <v>9018.9</v>
      </c>
      <c r="J584" s="34">
        <v>9018.9</v>
      </c>
      <c r="K584" s="34">
        <v>9018.9</v>
      </c>
      <c r="L584" s="34">
        <v>9018.9</v>
      </c>
      <c r="M584" s="34">
        <v>8871.66</v>
      </c>
      <c r="N584" s="34">
        <v>8871.66</v>
      </c>
      <c r="O584" s="34">
        <v>8919.6</v>
      </c>
      <c r="P584" s="34">
        <v>8919.6</v>
      </c>
      <c r="Q584" s="34">
        <v>8919.6</v>
      </c>
      <c r="R584" s="34">
        <v>8919.6</v>
      </c>
      <c r="S584" s="34">
        <f t="shared" si="21"/>
        <v>8919.6</v>
      </c>
    </row>
    <row r="585" spans="1:19">
      <c r="B585" s="5">
        <v>2010</v>
      </c>
      <c r="C585" s="33"/>
      <c r="D585" s="33"/>
      <c r="E585" s="33"/>
      <c r="F585" s="33"/>
      <c r="G585" s="34">
        <v>25686.45</v>
      </c>
      <c r="H585" s="34">
        <v>25686.45</v>
      </c>
      <c r="I585" s="34">
        <v>25686.45</v>
      </c>
      <c r="J585" s="34">
        <v>25686.45</v>
      </c>
      <c r="K585" s="34">
        <v>25686.45</v>
      </c>
      <c r="L585" s="34">
        <v>25686.45</v>
      </c>
      <c r="M585" s="34">
        <v>17324.38</v>
      </c>
      <c r="N585" s="34">
        <v>17324.38</v>
      </c>
      <c r="O585" s="34">
        <v>18979.5</v>
      </c>
      <c r="P585" s="34">
        <v>18979.5</v>
      </c>
      <c r="Q585" s="34">
        <v>18979.5</v>
      </c>
      <c r="R585" s="34">
        <v>18979.5</v>
      </c>
      <c r="S585" s="34">
        <f t="shared" si="21"/>
        <v>18979.5</v>
      </c>
    </row>
    <row r="586" spans="1:19">
      <c r="B586" s="5">
        <v>2009</v>
      </c>
      <c r="C586" s="33"/>
      <c r="D586" s="33"/>
      <c r="E586" s="33"/>
      <c r="F586" s="34">
        <v>8788.2099999999991</v>
      </c>
      <c r="G586" s="34">
        <v>8788.2099999999991</v>
      </c>
      <c r="H586" s="34">
        <v>8788.2099999999991</v>
      </c>
      <c r="I586" s="34">
        <v>8788.2099999999991</v>
      </c>
      <c r="J586" s="34">
        <v>8788.2099999999991</v>
      </c>
      <c r="K586" s="34">
        <v>8788.2099999999991</v>
      </c>
      <c r="L586" s="34">
        <v>8788.2099999999991</v>
      </c>
      <c r="M586" s="34">
        <v>8872.56</v>
      </c>
      <c r="N586" s="34">
        <v>8872.56</v>
      </c>
      <c r="O586" s="34">
        <v>8879.2167017698175</v>
      </c>
      <c r="P586" s="34">
        <v>8879.2167017698175</v>
      </c>
      <c r="Q586" s="34">
        <v>8879.2167017698175</v>
      </c>
      <c r="R586" s="34">
        <v>8879.2167017698175</v>
      </c>
      <c r="S586" s="34">
        <f t="shared" si="21"/>
        <v>8879.2167017698175</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8518.9699999999993</v>
      </c>
      <c r="E588" s="34">
        <v>8518.9699999999993</v>
      </c>
      <c r="F588" s="34">
        <v>8518.9699999999993</v>
      </c>
      <c r="G588" s="34">
        <v>8518.9699999999993</v>
      </c>
      <c r="H588" s="34">
        <v>8518.9699999999993</v>
      </c>
      <c r="I588" s="34">
        <v>8518.9699999999993</v>
      </c>
      <c r="J588" s="34">
        <v>8518.9699999999993</v>
      </c>
      <c r="K588" s="34">
        <v>8518.9699999999993</v>
      </c>
      <c r="L588" s="34">
        <v>8518.9699999999993</v>
      </c>
      <c r="M588" s="34">
        <v>7852.35</v>
      </c>
      <c r="N588" s="34">
        <v>7852.35</v>
      </c>
      <c r="O588" s="34">
        <v>8069.4</v>
      </c>
      <c r="P588" s="34">
        <v>8069.4</v>
      </c>
      <c r="Q588" s="34">
        <v>8069.4</v>
      </c>
      <c r="R588" s="34">
        <v>8069.4</v>
      </c>
      <c r="S588" s="34">
        <f t="shared" si="21"/>
        <v>8069.4</v>
      </c>
    </row>
    <row r="589" spans="1:19">
      <c r="B589" s="5">
        <v>2006</v>
      </c>
      <c r="C589" s="34">
        <v>10036.549999999999</v>
      </c>
      <c r="D589" s="34">
        <v>10036.549999999999</v>
      </c>
      <c r="E589" s="34">
        <v>10036.549999999999</v>
      </c>
      <c r="F589" s="34">
        <v>10036.549999999999</v>
      </c>
      <c r="G589" s="34">
        <v>10036.549999999999</v>
      </c>
      <c r="H589" s="34">
        <v>10036.549999999999</v>
      </c>
      <c r="I589" s="34">
        <v>10036.549999999999</v>
      </c>
      <c r="J589" s="34">
        <v>10036.549999999999</v>
      </c>
      <c r="K589" s="34">
        <v>10036.549999999999</v>
      </c>
      <c r="L589" s="34">
        <v>10036.549999999999</v>
      </c>
      <c r="M589" s="34">
        <v>10004.719999999999</v>
      </c>
      <c r="N589" s="34">
        <v>10004.719999999999</v>
      </c>
      <c r="O589" s="34">
        <v>10093.093730229093</v>
      </c>
      <c r="P589" s="34">
        <v>10093.093730229093</v>
      </c>
      <c r="Q589" s="34">
        <v>10093.093730229093</v>
      </c>
      <c r="R589" s="34">
        <v>10093.093730229093</v>
      </c>
      <c r="S589" s="34">
        <f t="shared" si="21"/>
        <v>10093.093730229093</v>
      </c>
    </row>
    <row r="590" spans="1:19">
      <c r="B590" s="5">
        <v>2005</v>
      </c>
      <c r="C590" s="34">
        <v>18513</v>
      </c>
      <c r="D590" s="34">
        <v>18513</v>
      </c>
      <c r="E590" s="34">
        <v>18513</v>
      </c>
      <c r="F590" s="34">
        <v>18513</v>
      </c>
      <c r="G590" s="34">
        <v>18513</v>
      </c>
      <c r="H590" s="34">
        <v>18513</v>
      </c>
      <c r="I590" s="34">
        <v>18513</v>
      </c>
      <c r="J590" s="34">
        <v>18513</v>
      </c>
      <c r="K590" s="34">
        <v>18513</v>
      </c>
      <c r="L590" s="34">
        <v>18513</v>
      </c>
      <c r="M590" s="34">
        <v>9399</v>
      </c>
      <c r="N590" s="34">
        <v>9399</v>
      </c>
      <c r="O590" s="34">
        <v>9399</v>
      </c>
      <c r="P590" s="34">
        <v>9399</v>
      </c>
      <c r="Q590" s="34">
        <v>9399</v>
      </c>
      <c r="R590" s="34">
        <v>9399</v>
      </c>
      <c r="S590" s="34">
        <f t="shared" si="21"/>
        <v>9399</v>
      </c>
    </row>
    <row r="591" spans="1:19">
      <c r="B591" s="5">
        <v>2004</v>
      </c>
      <c r="C591" s="34">
        <v>3393.27</v>
      </c>
      <c r="D591" s="34">
        <v>3393.27</v>
      </c>
      <c r="E591" s="34">
        <v>3393.27</v>
      </c>
      <c r="F591" s="34">
        <v>3393.27</v>
      </c>
      <c r="G591" s="34">
        <v>3393.27</v>
      </c>
      <c r="H591" s="34">
        <v>3393.27</v>
      </c>
      <c r="I591" s="34">
        <v>3393.27</v>
      </c>
      <c r="J591" s="34">
        <v>3393.27</v>
      </c>
      <c r="K591" s="34">
        <v>3393.27</v>
      </c>
      <c r="L591" s="34">
        <v>3393.27</v>
      </c>
      <c r="M591" s="34">
        <v>7057.7</v>
      </c>
      <c r="N591" s="34">
        <v>7057.7</v>
      </c>
      <c r="O591" s="34">
        <v>7504.5659112042995</v>
      </c>
      <c r="P591" s="34">
        <v>7504.5659112042995</v>
      </c>
      <c r="Q591" s="34">
        <v>7504.5659112042995</v>
      </c>
      <c r="R591" s="34">
        <v>7504.5659112042995</v>
      </c>
      <c r="S591" s="34">
        <f t="shared" si="21"/>
        <v>7504.5659112042995</v>
      </c>
    </row>
    <row r="592" spans="1:19">
      <c r="B592" s="5">
        <v>2003</v>
      </c>
      <c r="C592" s="34">
        <v>4359.8100000000004</v>
      </c>
      <c r="D592" s="34">
        <v>4359.8100000000004</v>
      </c>
      <c r="E592" s="34">
        <v>4359.8100000000004</v>
      </c>
      <c r="F592" s="34">
        <v>4359.8100000000004</v>
      </c>
      <c r="G592" s="34">
        <v>4359.8100000000004</v>
      </c>
      <c r="H592" s="34">
        <v>4359.8100000000004</v>
      </c>
      <c r="I592" s="34">
        <v>4359.8100000000004</v>
      </c>
      <c r="J592" s="34">
        <v>4359.8100000000004</v>
      </c>
      <c r="K592" s="34">
        <v>4359.8100000000004</v>
      </c>
      <c r="L592" s="34">
        <v>4359.8100000000004</v>
      </c>
      <c r="M592" s="34">
        <v>2724.04</v>
      </c>
      <c r="N592" s="34">
        <v>2724.04</v>
      </c>
      <c r="O592" s="34">
        <v>3063.1586274406827</v>
      </c>
      <c r="P592" s="34">
        <v>3063.1586274406827</v>
      </c>
      <c r="Q592" s="34">
        <v>3063.1586274406827</v>
      </c>
      <c r="R592" s="34">
        <v>3063.1586274406827</v>
      </c>
      <c r="S592" s="34">
        <f t="shared" si="21"/>
        <v>3063.1586274406827</v>
      </c>
    </row>
    <row r="593" spans="2:19">
      <c r="B593" s="5">
        <v>2002</v>
      </c>
      <c r="C593" s="34">
        <v>1768.32</v>
      </c>
      <c r="D593" s="34">
        <v>1768.32</v>
      </c>
      <c r="E593" s="34">
        <v>1768.32</v>
      </c>
      <c r="F593" s="34">
        <v>1768.32</v>
      </c>
      <c r="G593" s="34">
        <v>1768.32</v>
      </c>
      <c r="H593" s="34">
        <v>1768.32</v>
      </c>
      <c r="I593" s="34">
        <v>1768.32</v>
      </c>
      <c r="J593" s="34">
        <v>1768.32</v>
      </c>
      <c r="K593" s="34">
        <v>1768.32</v>
      </c>
      <c r="L593" s="34">
        <v>1768.32</v>
      </c>
      <c r="M593" s="34">
        <v>1799.68</v>
      </c>
      <c r="N593" s="34">
        <v>1799.68</v>
      </c>
      <c r="O593" s="34">
        <v>2495.9442438326732</v>
      </c>
      <c r="P593" s="34">
        <v>2495.9442438326732</v>
      </c>
      <c r="Q593" s="34">
        <v>2495.9442438326732</v>
      </c>
      <c r="R593" s="34">
        <v>2495.9442438326732</v>
      </c>
      <c r="S593" s="34">
        <f t="shared" si="21"/>
        <v>2495.9442438326732</v>
      </c>
    </row>
    <row r="594" spans="2:19">
      <c r="B594" s="5">
        <v>2001</v>
      </c>
      <c r="C594" s="34">
        <v>4190.63</v>
      </c>
      <c r="D594" s="34">
        <v>4190.63</v>
      </c>
      <c r="E594" s="34">
        <v>4190.63</v>
      </c>
      <c r="F594" s="34">
        <v>4190.63</v>
      </c>
      <c r="G594" s="34">
        <v>4190.63</v>
      </c>
      <c r="H594" s="34">
        <v>4190.63</v>
      </c>
      <c r="I594" s="34">
        <v>4190.63</v>
      </c>
      <c r="J594" s="34">
        <v>4190.63</v>
      </c>
      <c r="K594" s="34">
        <v>4190.63</v>
      </c>
      <c r="L594" s="34">
        <v>4190.63</v>
      </c>
      <c r="M594" s="34">
        <v>4468.8999999999996</v>
      </c>
      <c r="N594" s="34">
        <v>4468.8999999999996</v>
      </c>
      <c r="O594" s="34">
        <v>5114.7171824726556</v>
      </c>
      <c r="P594" s="34">
        <v>5114.7171824726556</v>
      </c>
      <c r="Q594" s="34">
        <v>5114.7171824726556</v>
      </c>
      <c r="R594" s="34">
        <v>5114.7171824726556</v>
      </c>
      <c r="S594" s="34">
        <f t="shared" si="21"/>
        <v>5114.7171824726556</v>
      </c>
    </row>
    <row r="595" spans="2:19">
      <c r="B595" s="5">
        <v>2000</v>
      </c>
      <c r="C595" s="34">
        <v>1731.77</v>
      </c>
      <c r="D595" s="34">
        <v>1731.77</v>
      </c>
      <c r="E595" s="34">
        <v>1731.77</v>
      </c>
      <c r="F595" s="34">
        <v>1731.77</v>
      </c>
      <c r="G595" s="34">
        <v>1731.77</v>
      </c>
      <c r="H595" s="34">
        <v>1731.77</v>
      </c>
      <c r="I595" s="34">
        <v>1731.77</v>
      </c>
      <c r="J595" s="34">
        <v>1731.77</v>
      </c>
      <c r="K595" s="34">
        <v>1731.77</v>
      </c>
      <c r="L595" s="34">
        <v>1731.77</v>
      </c>
      <c r="M595" s="34">
        <v>990.34</v>
      </c>
      <c r="N595" s="34">
        <v>990.34</v>
      </c>
      <c r="O595" s="34">
        <v>1189.5999999999999</v>
      </c>
      <c r="P595" s="34">
        <v>1189.5999999999999</v>
      </c>
      <c r="Q595" s="34">
        <v>1189.5999999999999</v>
      </c>
      <c r="R595" s="34">
        <v>1189.5999999999999</v>
      </c>
      <c r="S595" s="34">
        <f t="shared" si="21"/>
        <v>1189.5999999999999</v>
      </c>
    </row>
    <row r="596" spans="2:19">
      <c r="B596" s="5">
        <v>1999</v>
      </c>
      <c r="C596" s="34">
        <v>5332.51</v>
      </c>
      <c r="D596" s="34">
        <v>5332.51</v>
      </c>
      <c r="E596" s="34">
        <v>5332.51</v>
      </c>
      <c r="F596" s="34">
        <v>5332.51</v>
      </c>
      <c r="G596" s="34">
        <v>5332.51</v>
      </c>
      <c r="H596" s="34">
        <v>5332.51</v>
      </c>
      <c r="I596" s="34">
        <v>5332.51</v>
      </c>
      <c r="J596" s="34">
        <v>5332.51</v>
      </c>
      <c r="K596" s="34">
        <v>5332.51</v>
      </c>
      <c r="L596" s="34">
        <v>5332.51</v>
      </c>
      <c r="M596" s="34">
        <v>3884.24</v>
      </c>
      <c r="N596" s="34">
        <v>3884.24</v>
      </c>
      <c r="O596" s="34">
        <v>4355.8</v>
      </c>
      <c r="P596" s="34">
        <v>4355.8</v>
      </c>
      <c r="Q596" s="34">
        <v>4355.8</v>
      </c>
      <c r="R596" s="34">
        <v>4355.8</v>
      </c>
      <c r="S596" s="34">
        <f t="shared" si="21"/>
        <v>4355.8</v>
      </c>
    </row>
    <row r="597" spans="2:19">
      <c r="B597" s="5">
        <v>1998</v>
      </c>
      <c r="C597" s="34">
        <v>2505</v>
      </c>
      <c r="D597" s="34">
        <v>2505</v>
      </c>
      <c r="E597" s="34">
        <v>2505</v>
      </c>
      <c r="F597" s="34">
        <v>2505</v>
      </c>
      <c r="G597" s="34">
        <v>2505</v>
      </c>
      <c r="H597" s="34">
        <v>2505</v>
      </c>
      <c r="I597" s="34">
        <v>2505</v>
      </c>
      <c r="J597" s="34">
        <v>2505</v>
      </c>
      <c r="K597" s="34">
        <v>2505</v>
      </c>
      <c r="L597" s="34">
        <v>2505</v>
      </c>
      <c r="M597" s="34">
        <v>2505</v>
      </c>
      <c r="N597" s="34">
        <v>2505</v>
      </c>
      <c r="O597" s="34">
        <v>2505</v>
      </c>
      <c r="P597" s="34">
        <v>2505</v>
      </c>
      <c r="Q597" s="34">
        <v>2505</v>
      </c>
      <c r="R597" s="34">
        <v>2505</v>
      </c>
      <c r="S597" s="34">
        <f t="shared" si="21"/>
        <v>2505</v>
      </c>
    </row>
    <row r="598" spans="2:19">
      <c r="B598" s="5">
        <v>1997</v>
      </c>
      <c r="C598" s="34">
        <v>2434</v>
      </c>
      <c r="D598" s="34">
        <v>2434</v>
      </c>
      <c r="E598" s="34">
        <v>2434</v>
      </c>
      <c r="F598" s="34">
        <v>2434</v>
      </c>
      <c r="G598" s="34">
        <v>2434</v>
      </c>
      <c r="H598" s="34">
        <v>2434</v>
      </c>
      <c r="I598" s="34">
        <v>2434</v>
      </c>
      <c r="J598" s="34">
        <v>2434</v>
      </c>
      <c r="K598" s="34">
        <v>2434</v>
      </c>
      <c r="L598" s="34">
        <v>2434</v>
      </c>
      <c r="M598" s="34">
        <v>2434</v>
      </c>
      <c r="N598" s="34">
        <v>2434</v>
      </c>
      <c r="O598" s="34">
        <v>2434</v>
      </c>
      <c r="P598" s="34">
        <v>2434</v>
      </c>
      <c r="Q598" s="34">
        <v>2434</v>
      </c>
      <c r="R598" s="34">
        <v>2434</v>
      </c>
      <c r="S598" s="34">
        <f t="shared" si="21"/>
        <v>2434</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4333.88</v>
      </c>
      <c r="D602" s="34">
        <v>4333.88</v>
      </c>
      <c r="E602" s="34">
        <v>4333.88</v>
      </c>
      <c r="F602" s="34">
        <v>4333.88</v>
      </c>
      <c r="G602" s="34">
        <v>4333.88</v>
      </c>
      <c r="H602" s="34">
        <v>4333.88</v>
      </c>
      <c r="I602" s="34">
        <v>4333.88</v>
      </c>
      <c r="J602" s="34">
        <v>4333.88</v>
      </c>
      <c r="K602" s="34">
        <v>4333.88</v>
      </c>
      <c r="L602" s="34">
        <v>4333.88</v>
      </c>
      <c r="M602" s="34">
        <v>0</v>
      </c>
      <c r="N602" s="34">
        <v>0</v>
      </c>
      <c r="O602" s="34">
        <v>0</v>
      </c>
      <c r="P602" s="34">
        <v>0</v>
      </c>
      <c r="Q602" s="34">
        <v>0</v>
      </c>
      <c r="R602" s="34">
        <v>0</v>
      </c>
      <c r="S602" s="34">
        <f t="shared" si="21"/>
        <v>0</v>
      </c>
    </row>
    <row r="603" spans="2:19">
      <c r="B603" s="5">
        <v>1992</v>
      </c>
      <c r="C603" s="34">
        <v>1918.48</v>
      </c>
      <c r="D603" s="34">
        <v>1918.48</v>
      </c>
      <c r="E603" s="34">
        <v>1918.48</v>
      </c>
      <c r="F603" s="34">
        <v>1918.48</v>
      </c>
      <c r="G603" s="34">
        <v>1918.48</v>
      </c>
      <c r="H603" s="34">
        <v>1918.48</v>
      </c>
      <c r="I603" s="34">
        <v>1918.48</v>
      </c>
      <c r="J603" s="34">
        <v>1918.48</v>
      </c>
      <c r="K603" s="34">
        <v>1918.48</v>
      </c>
      <c r="L603" s="34">
        <v>1918.48</v>
      </c>
      <c r="M603" s="34">
        <v>0</v>
      </c>
      <c r="N603" s="34">
        <v>0</v>
      </c>
      <c r="O603" s="34">
        <v>0</v>
      </c>
      <c r="P603" s="34">
        <v>0</v>
      </c>
      <c r="Q603" s="34">
        <v>0</v>
      </c>
      <c r="R603" s="34">
        <v>0</v>
      </c>
      <c r="S603" s="34">
        <f t="shared" si="21"/>
        <v>0</v>
      </c>
    </row>
    <row r="604" spans="2:19">
      <c r="B604" s="5">
        <v>1991</v>
      </c>
      <c r="C604" s="34">
        <v>35971.089999999997</v>
      </c>
      <c r="D604" s="34">
        <v>35971.089999999997</v>
      </c>
      <c r="E604" s="34">
        <v>35971.089999999997</v>
      </c>
      <c r="F604" s="34">
        <v>35971.089999999997</v>
      </c>
      <c r="G604" s="34">
        <v>35971.089999999997</v>
      </c>
      <c r="H604" s="34">
        <v>35971.089999999997</v>
      </c>
      <c r="I604" s="34">
        <v>35971.089999999997</v>
      </c>
      <c r="J604" s="34">
        <v>35971.089999999997</v>
      </c>
      <c r="K604" s="34">
        <v>35971.089999999997</v>
      </c>
      <c r="L604" s="34">
        <v>35971.089999999997</v>
      </c>
      <c r="M604" s="34">
        <v>356.8</v>
      </c>
      <c r="N604" s="34">
        <v>356.8</v>
      </c>
      <c r="O604" s="34">
        <v>356.8</v>
      </c>
      <c r="P604" s="34">
        <v>356.8</v>
      </c>
      <c r="Q604" s="34">
        <v>356.8</v>
      </c>
      <c r="R604" s="34">
        <v>356.8</v>
      </c>
      <c r="S604" s="34">
        <f t="shared" si="21"/>
        <v>356.8</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290.44</v>
      </c>
      <c r="D606" s="34">
        <v>290.44</v>
      </c>
      <c r="E606" s="34">
        <v>290.44</v>
      </c>
      <c r="F606" s="34">
        <v>290.44</v>
      </c>
      <c r="G606" s="34">
        <v>290.44</v>
      </c>
      <c r="H606" s="34">
        <v>290.44</v>
      </c>
      <c r="I606" s="34">
        <v>290.44</v>
      </c>
      <c r="J606" s="34">
        <v>290.44</v>
      </c>
      <c r="K606" s="34">
        <v>290.44</v>
      </c>
      <c r="L606" s="34">
        <v>290.44</v>
      </c>
      <c r="M606" s="34">
        <v>121.34</v>
      </c>
      <c r="N606" s="34">
        <v>121.34</v>
      </c>
      <c r="O606" s="34">
        <v>121.34</v>
      </c>
      <c r="P606" s="34">
        <v>121.34</v>
      </c>
      <c r="Q606" s="34">
        <v>121.34</v>
      </c>
      <c r="R606" s="34">
        <v>121.34</v>
      </c>
      <c r="S606" s="34">
        <f t="shared" si="21"/>
        <v>121.34</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6169.79</v>
      </c>
      <c r="D609" s="34">
        <v>6169.79</v>
      </c>
      <c r="E609" s="34">
        <v>6169.79</v>
      </c>
      <c r="F609" s="34">
        <v>6169.79</v>
      </c>
      <c r="G609" s="34">
        <v>6169.79</v>
      </c>
      <c r="H609" s="34">
        <v>6169.79</v>
      </c>
      <c r="I609" s="34">
        <v>6169.79</v>
      </c>
      <c r="J609" s="34">
        <v>6169.79</v>
      </c>
      <c r="K609" s="34">
        <v>6169.79</v>
      </c>
      <c r="L609" s="34">
        <v>6169.79</v>
      </c>
      <c r="M609" s="34">
        <v>6169.79</v>
      </c>
      <c r="N609" s="34">
        <v>6169.79</v>
      </c>
      <c r="O609" s="34">
        <v>6169.79</v>
      </c>
      <c r="P609" s="34">
        <v>6169.79</v>
      </c>
      <c r="Q609" s="34">
        <v>6169.79</v>
      </c>
      <c r="R609" s="34">
        <v>6169.79</v>
      </c>
      <c r="S609" s="34">
        <f t="shared" si="21"/>
        <v>6169.79</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102948.54</v>
      </c>
      <c r="D666" s="7">
        <f>SUM(D588:D665)</f>
        <v>111467.50999999998</v>
      </c>
      <c r="E666" s="7">
        <f>SUM(E587:E665)</f>
        <v>111467.50999999998</v>
      </c>
      <c r="F666" s="7">
        <f>SUM(F586:F665)</f>
        <v>120255.71999999997</v>
      </c>
      <c r="G666" s="7">
        <f>SUM(G585:G665)</f>
        <v>145942.17000000001</v>
      </c>
      <c r="H666" s="7">
        <f>SUM(H579:H665)</f>
        <v>154961.07000000004</v>
      </c>
      <c r="I666" s="7">
        <f>SUM(I579:I665)</f>
        <v>154961.07000000004</v>
      </c>
      <c r="J666" s="7">
        <f t="shared" ref="J666" si="23">SUM(J579:J665)</f>
        <v>158003.66</v>
      </c>
      <c r="K666" s="7">
        <f>SUM(K579:K665)</f>
        <v>177216.80000000005</v>
      </c>
      <c r="L666" s="7">
        <f t="shared" ref="L666" si="24">SUM(L579:L665)</f>
        <v>177928.45000000004</v>
      </c>
      <c r="M666" s="7">
        <f>SUM(M579:M665)</f>
        <v>121473.47999999998</v>
      </c>
      <c r="N666" s="10">
        <f>SUM(N574:N665)</f>
        <v>126800.87512398366</v>
      </c>
      <c r="O666" s="10">
        <f>SUM(O574:O665)</f>
        <v>204722.47108871938</v>
      </c>
      <c r="P666" s="10">
        <f>SUM(P574:P665)</f>
        <v>213202.47108871938</v>
      </c>
      <c r="Q666" s="10">
        <f>SUM(Q574:Q665)</f>
        <v>330073.47108871932</v>
      </c>
      <c r="R666" s="10">
        <f>SUM(R573:R665)</f>
        <v>337270.47108871932</v>
      </c>
      <c r="S666" s="10">
        <f>SUM(S573:S665)</f>
        <v>337270.47108871932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30.448699882407603</v>
      </c>
      <c r="O768" s="34">
        <v>30.448699882407603</v>
      </c>
      <c r="P768" s="34">
        <v>30.448699882407603</v>
      </c>
      <c r="Q768" s="34">
        <v>30.448699882407603</v>
      </c>
      <c r="R768" s="34">
        <v>30.448699882407603</v>
      </c>
      <c r="S768" s="34">
        <f t="shared" si="29"/>
        <v>30.448699882407603</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152.24</v>
      </c>
      <c r="K772" s="34">
        <v>152.24</v>
      </c>
      <c r="L772" s="34">
        <v>152.24</v>
      </c>
      <c r="M772" s="34">
        <v>152.24</v>
      </c>
      <c r="N772" s="34">
        <v>152.24</v>
      </c>
      <c r="O772" s="34">
        <v>154.99431637677048</v>
      </c>
      <c r="P772" s="34">
        <v>154.99431637677048</v>
      </c>
      <c r="Q772" s="34">
        <v>154.99431637677048</v>
      </c>
      <c r="R772" s="34">
        <v>154.99431637677048</v>
      </c>
      <c r="S772" s="34">
        <f t="shared" si="29"/>
        <v>154.99431637677048</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1826.87</v>
      </c>
      <c r="F777" s="34">
        <v>1826.87</v>
      </c>
      <c r="G777" s="34">
        <v>1826.87</v>
      </c>
      <c r="H777" s="34">
        <v>1826.87</v>
      </c>
      <c r="I777" s="34">
        <v>1826.87</v>
      </c>
      <c r="J777" s="34">
        <v>1826.87</v>
      </c>
      <c r="K777" s="34">
        <v>1826.87</v>
      </c>
      <c r="L777" s="34">
        <v>1826.87</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2197.31</v>
      </c>
      <c r="N785" s="34">
        <v>2197.31</v>
      </c>
      <c r="O785" s="34">
        <v>2197.31</v>
      </c>
      <c r="P785" s="34">
        <v>2197.31</v>
      </c>
      <c r="Q785" s="34">
        <v>2197.31</v>
      </c>
      <c r="R785" s="34">
        <v>2197.31</v>
      </c>
      <c r="S785" s="34">
        <f t="shared" si="29"/>
        <v>2197.31</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1826.87</v>
      </c>
      <c r="F856" s="7">
        <f>SUM(F776:F855)</f>
        <v>1826.87</v>
      </c>
      <c r="G856" s="7">
        <f>SUM(G775:G855)</f>
        <v>1826.87</v>
      </c>
      <c r="H856" s="7">
        <f>SUM(H769:H855)</f>
        <v>1826.87</v>
      </c>
      <c r="I856" s="7">
        <f>SUM(I769:I855)</f>
        <v>1826.87</v>
      </c>
      <c r="J856" s="7">
        <f t="shared" ref="J856" si="31">SUM(J769:J855)</f>
        <v>1979.11</v>
      </c>
      <c r="K856" s="7">
        <f>SUM(K769:K855)</f>
        <v>1979.11</v>
      </c>
      <c r="L856" s="7">
        <f t="shared" ref="L856" si="32">SUM(L769:L855)</f>
        <v>1979.11</v>
      </c>
      <c r="M856" s="7">
        <f>SUM(M769:M855)</f>
        <v>2349.5500000000002</v>
      </c>
      <c r="N856" s="10">
        <f>SUM(N764:N855)</f>
        <v>2379.9986998824074</v>
      </c>
      <c r="O856" s="10">
        <f>SUM(O764:O855)</f>
        <v>2382.7530162591779</v>
      </c>
      <c r="P856" s="10">
        <f>SUM(P764:P855)</f>
        <v>2382.7530162591779</v>
      </c>
      <c r="Q856" s="10">
        <f>SUM(Q764:Q855)</f>
        <v>2382.7530162591779</v>
      </c>
      <c r="R856" s="10">
        <f>SUM(R763:R855)</f>
        <v>2382.7530162591779</v>
      </c>
      <c r="S856" s="10">
        <f>SUM(S763:S855)</f>
        <v>2382.7530162591779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2681.8694359645051</v>
      </c>
    </row>
    <row r="859" spans="1:19">
      <c r="A859" s="35"/>
      <c r="B859" s="5">
        <v>2021</v>
      </c>
      <c r="C859" s="33"/>
      <c r="D859" s="33"/>
      <c r="E859" s="33"/>
      <c r="F859" s="33"/>
      <c r="G859" s="33"/>
      <c r="H859" s="33"/>
      <c r="I859" s="33"/>
      <c r="J859" s="33"/>
      <c r="K859" s="33"/>
      <c r="L859" s="33"/>
      <c r="M859" s="33"/>
      <c r="N859" s="33"/>
      <c r="O859" s="33"/>
      <c r="P859" s="33"/>
      <c r="Q859" s="33"/>
      <c r="R859" s="34">
        <v>11565.86846614314</v>
      </c>
      <c r="S859" s="34">
        <f>+R859</f>
        <v>11565.86846614314</v>
      </c>
    </row>
    <row r="860" spans="1:19">
      <c r="B860" s="5">
        <v>2020</v>
      </c>
      <c r="C860" s="33"/>
      <c r="D860" s="33"/>
      <c r="E860" s="33"/>
      <c r="F860" s="33"/>
      <c r="G860" s="33"/>
      <c r="H860" s="33"/>
      <c r="I860" s="33"/>
      <c r="J860" s="33"/>
      <c r="K860" s="33"/>
      <c r="L860" s="33"/>
      <c r="M860" s="33"/>
      <c r="N860" s="33"/>
      <c r="O860" s="33"/>
      <c r="P860" s="33"/>
      <c r="Q860" s="34">
        <v>14418.479457860823</v>
      </c>
      <c r="R860" s="34">
        <v>14418.479457860823</v>
      </c>
      <c r="S860" s="34">
        <f t="shared" ref="S860:S923" si="33">+R860</f>
        <v>14418.479457860823</v>
      </c>
    </row>
    <row r="861" spans="1:19">
      <c r="A861" s="37"/>
      <c r="B861" s="5">
        <v>2019</v>
      </c>
      <c r="C861" s="33"/>
      <c r="D861" s="33"/>
      <c r="E861" s="33"/>
      <c r="F861" s="33"/>
      <c r="G861" s="33"/>
      <c r="H861" s="33"/>
      <c r="I861" s="33"/>
      <c r="J861" s="33"/>
      <c r="K861" s="33"/>
      <c r="L861" s="33"/>
      <c r="M861" s="33"/>
      <c r="N861" s="33"/>
      <c r="O861" s="33"/>
      <c r="P861" s="34">
        <v>651.97008031030316</v>
      </c>
      <c r="Q861" s="34">
        <v>651.97008031030316</v>
      </c>
      <c r="R861" s="34">
        <v>651.97008031030316</v>
      </c>
      <c r="S861" s="34">
        <f t="shared" si="33"/>
        <v>651.97008031030316</v>
      </c>
    </row>
    <row r="862" spans="1:19">
      <c r="A862" s="37"/>
      <c r="B862" s="5">
        <v>2018</v>
      </c>
      <c r="C862" s="33"/>
      <c r="D862" s="33"/>
      <c r="E862" s="33"/>
      <c r="F862" s="33"/>
      <c r="G862" s="33"/>
      <c r="H862" s="33"/>
      <c r="I862" s="33"/>
      <c r="J862" s="33"/>
      <c r="K862" s="33"/>
      <c r="L862" s="33"/>
      <c r="M862" s="33"/>
      <c r="N862" s="33"/>
      <c r="O862" s="34">
        <v>19769.165607542684</v>
      </c>
      <c r="P862" s="34">
        <v>19769.165607542684</v>
      </c>
      <c r="Q862" s="34">
        <v>19769.165607542684</v>
      </c>
      <c r="R862" s="34">
        <v>19769.165607542684</v>
      </c>
      <c r="S862" s="34">
        <f t="shared" si="33"/>
        <v>19769.165607542684</v>
      </c>
    </row>
    <row r="863" spans="1:19">
      <c r="A863" s="37"/>
      <c r="B863" s="5">
        <v>2017</v>
      </c>
      <c r="C863" s="33"/>
      <c r="D863" s="33"/>
      <c r="E863" s="33"/>
      <c r="F863" s="33"/>
      <c r="G863" s="33"/>
      <c r="H863" s="33"/>
      <c r="I863" s="33"/>
      <c r="J863" s="33"/>
      <c r="K863" s="33"/>
      <c r="L863" s="33"/>
      <c r="M863" s="33"/>
      <c r="N863" s="34">
        <v>21347.977393853093</v>
      </c>
      <c r="O863" s="34">
        <v>4363.3133098794915</v>
      </c>
      <c r="P863" s="34">
        <v>4363.3133098794915</v>
      </c>
      <c r="Q863" s="34">
        <v>4363.3133098794915</v>
      </c>
      <c r="R863" s="34">
        <v>4363.3133098794915</v>
      </c>
      <c r="S863" s="34">
        <f t="shared" si="33"/>
        <v>4363.3133098794915</v>
      </c>
    </row>
    <row r="864" spans="1:19">
      <c r="B864" s="5">
        <v>2016</v>
      </c>
      <c r="C864" s="33"/>
      <c r="D864" s="33"/>
      <c r="E864" s="33"/>
      <c r="F864" s="33"/>
      <c r="G864" s="33"/>
      <c r="H864" s="33"/>
      <c r="I864" s="33"/>
      <c r="J864" s="33"/>
      <c r="K864" s="33"/>
      <c r="L864" s="33"/>
      <c r="M864" s="34">
        <v>20151.349999999999</v>
      </c>
      <c r="N864" s="34">
        <v>20151.349999999999</v>
      </c>
      <c r="O864" s="34">
        <v>21896.605695754581</v>
      </c>
      <c r="P864" s="34">
        <v>21896.605695754581</v>
      </c>
      <c r="Q864" s="34">
        <v>21896.605695754581</v>
      </c>
      <c r="R864" s="34">
        <v>21896.605695754581</v>
      </c>
      <c r="S864" s="34">
        <f t="shared" si="33"/>
        <v>21896.605695754581</v>
      </c>
    </row>
    <row r="865" spans="2:19">
      <c r="B865" s="5">
        <v>2015</v>
      </c>
      <c r="C865" s="33"/>
      <c r="D865" s="33"/>
      <c r="E865" s="33"/>
      <c r="F865" s="33"/>
      <c r="G865" s="33"/>
      <c r="H865" s="33"/>
      <c r="I865" s="33"/>
      <c r="J865" s="33"/>
      <c r="K865" s="33"/>
      <c r="L865" s="34">
        <v>34487.79</v>
      </c>
      <c r="M865" s="34">
        <v>34487.79</v>
      </c>
      <c r="N865" s="34">
        <v>34487.79</v>
      </c>
      <c r="O865" s="34">
        <v>34633.016563018071</v>
      </c>
      <c r="P865" s="34">
        <v>34633.016563018071</v>
      </c>
      <c r="Q865" s="34">
        <v>34633.016563018071</v>
      </c>
      <c r="R865" s="34">
        <v>34633.016563018071</v>
      </c>
      <c r="S865" s="34">
        <f t="shared" si="33"/>
        <v>34633.016563018071</v>
      </c>
    </row>
    <row r="866" spans="2:19">
      <c r="B866" s="5">
        <v>2014</v>
      </c>
      <c r="C866" s="33"/>
      <c r="D866" s="33"/>
      <c r="E866" s="33"/>
      <c r="F866" s="33"/>
      <c r="G866" s="33"/>
      <c r="H866" s="33"/>
      <c r="I866" s="33"/>
      <c r="J866" s="33"/>
      <c r="K866" s="34">
        <v>29756.27</v>
      </c>
      <c r="L866" s="34">
        <v>29756.27</v>
      </c>
      <c r="M866" s="34">
        <v>29756.27</v>
      </c>
      <c r="N866" s="34">
        <v>29756.27</v>
      </c>
      <c r="O866" s="34">
        <v>32430.874274220558</v>
      </c>
      <c r="P866" s="34">
        <v>32430.874274220558</v>
      </c>
      <c r="Q866" s="34">
        <v>32430.874274220558</v>
      </c>
      <c r="R866" s="34">
        <v>32430.874274220558</v>
      </c>
      <c r="S866" s="34">
        <f t="shared" si="33"/>
        <v>32430.874274220558</v>
      </c>
    </row>
    <row r="867" spans="2:19">
      <c r="B867" s="5">
        <v>2013</v>
      </c>
      <c r="C867" s="33"/>
      <c r="D867" s="33"/>
      <c r="E867" s="33"/>
      <c r="F867" s="33"/>
      <c r="G867" s="33"/>
      <c r="H867" s="33"/>
      <c r="I867" s="33"/>
      <c r="J867" s="34">
        <v>21899.47</v>
      </c>
      <c r="K867" s="34">
        <v>21899.47</v>
      </c>
      <c r="L867" s="34">
        <v>21899.47</v>
      </c>
      <c r="M867" s="34">
        <v>21899.47</v>
      </c>
      <c r="N867" s="34">
        <v>21899.47</v>
      </c>
      <c r="O867" s="34">
        <v>22123.313059075685</v>
      </c>
      <c r="P867" s="34">
        <v>22123.313059075685</v>
      </c>
      <c r="Q867" s="34">
        <v>22123.313059075685</v>
      </c>
      <c r="R867" s="34">
        <v>22123.313059075685</v>
      </c>
      <c r="S867" s="34">
        <f t="shared" si="33"/>
        <v>22123.313059075685</v>
      </c>
    </row>
    <row r="868" spans="2:19">
      <c r="B868" s="5">
        <v>2012</v>
      </c>
      <c r="C868" s="33"/>
      <c r="D868" s="33"/>
      <c r="E868" s="33"/>
      <c r="F868" s="33"/>
      <c r="G868" s="33"/>
      <c r="H868" s="33"/>
      <c r="I868" s="34">
        <v>445.01</v>
      </c>
      <c r="J868" s="34">
        <v>445.01</v>
      </c>
      <c r="K868" s="34">
        <v>445.01</v>
      </c>
      <c r="L868" s="34">
        <v>445.01</v>
      </c>
      <c r="M868" s="34">
        <v>445.01</v>
      </c>
      <c r="N868" s="34">
        <v>445.01</v>
      </c>
      <c r="O868" s="34">
        <v>514.00985245845789</v>
      </c>
      <c r="P868" s="34">
        <v>514.00985245845789</v>
      </c>
      <c r="Q868" s="34">
        <v>514.00985245845789</v>
      </c>
      <c r="R868" s="34">
        <v>514.00985245845789</v>
      </c>
      <c r="S868" s="34">
        <f t="shared" si="33"/>
        <v>514.00985245845789</v>
      </c>
    </row>
    <row r="869" spans="2:19">
      <c r="B869" s="5">
        <v>2011</v>
      </c>
      <c r="C869" s="33"/>
      <c r="D869" s="33"/>
      <c r="E869" s="33"/>
      <c r="F869" s="33"/>
      <c r="G869" s="33"/>
      <c r="H869" s="34">
        <v>14746.8</v>
      </c>
      <c r="I869" s="34">
        <v>14746.8</v>
      </c>
      <c r="J869" s="34">
        <v>14746.8</v>
      </c>
      <c r="K869" s="34">
        <v>14746.8</v>
      </c>
      <c r="L869" s="34">
        <v>14746.8</v>
      </c>
      <c r="M869" s="34">
        <v>6009.17</v>
      </c>
      <c r="N869" s="34">
        <v>6009.17</v>
      </c>
      <c r="O869" s="34">
        <v>6009.17</v>
      </c>
      <c r="P869" s="34">
        <v>6009.17</v>
      </c>
      <c r="Q869" s="34">
        <v>6009.17</v>
      </c>
      <c r="R869" s="34">
        <v>6009.17</v>
      </c>
      <c r="S869" s="34">
        <f t="shared" si="33"/>
        <v>6009.17</v>
      </c>
    </row>
    <row r="870" spans="2:19">
      <c r="B870" s="5">
        <v>2010</v>
      </c>
      <c r="C870" s="33"/>
      <c r="D870" s="33"/>
      <c r="E870" s="33"/>
      <c r="F870" s="33"/>
      <c r="G870" s="34">
        <v>44588.959999999999</v>
      </c>
      <c r="H870" s="34">
        <v>44588.959999999999</v>
      </c>
      <c r="I870" s="34">
        <v>44588.959999999999</v>
      </c>
      <c r="J870" s="34">
        <v>44588.959999999999</v>
      </c>
      <c r="K870" s="34">
        <v>44588.959999999999</v>
      </c>
      <c r="L870" s="34">
        <v>44588.959999999999</v>
      </c>
      <c r="M870" s="34">
        <v>38340.42</v>
      </c>
      <c r="N870" s="34">
        <v>38340.42</v>
      </c>
      <c r="O870" s="34">
        <v>38340.42</v>
      </c>
      <c r="P870" s="34">
        <v>38340.42</v>
      </c>
      <c r="Q870" s="34">
        <v>38340.42</v>
      </c>
      <c r="R870" s="34">
        <v>38340.42</v>
      </c>
      <c r="S870" s="34">
        <f t="shared" si="33"/>
        <v>38340.42</v>
      </c>
    </row>
    <row r="871" spans="2:19">
      <c r="B871" s="5">
        <v>2009</v>
      </c>
      <c r="C871" s="33"/>
      <c r="D871" s="33"/>
      <c r="E871" s="33"/>
      <c r="F871" s="34">
        <v>3176.13</v>
      </c>
      <c r="G871" s="34">
        <v>3176.13</v>
      </c>
      <c r="H871" s="34">
        <v>3176.13</v>
      </c>
      <c r="I871" s="34">
        <v>3176.13</v>
      </c>
      <c r="J871" s="34">
        <v>3176.13</v>
      </c>
      <c r="K871" s="34">
        <v>3176.13</v>
      </c>
      <c r="L871" s="34">
        <v>3176.13</v>
      </c>
      <c r="M871" s="34">
        <v>4118.8100000000004</v>
      </c>
      <c r="N871" s="34">
        <v>4118.8100000000004</v>
      </c>
      <c r="O871" s="34">
        <v>4118.8100000000004</v>
      </c>
      <c r="P871" s="34">
        <v>4118.8100000000004</v>
      </c>
      <c r="Q871" s="34">
        <v>4118.8100000000004</v>
      </c>
      <c r="R871" s="34">
        <v>4118.8100000000004</v>
      </c>
      <c r="S871" s="34">
        <f t="shared" si="33"/>
        <v>4118.8100000000004</v>
      </c>
    </row>
    <row r="872" spans="2:19">
      <c r="B872" s="5">
        <v>2008</v>
      </c>
      <c r="C872" s="33"/>
      <c r="D872" s="33"/>
      <c r="E872" s="34">
        <v>5947.74</v>
      </c>
      <c r="F872" s="34">
        <v>5947.74</v>
      </c>
      <c r="G872" s="34">
        <v>5947.74</v>
      </c>
      <c r="H872" s="34">
        <v>5947.74</v>
      </c>
      <c r="I872" s="34">
        <v>5947.74</v>
      </c>
      <c r="J872" s="34">
        <v>5947.74</v>
      </c>
      <c r="K872" s="34">
        <v>5947.74</v>
      </c>
      <c r="L872" s="34">
        <v>5947.74</v>
      </c>
      <c r="M872" s="34">
        <v>0</v>
      </c>
      <c r="N872" s="34">
        <v>0</v>
      </c>
      <c r="O872" s="34">
        <v>0</v>
      </c>
      <c r="P872" s="34">
        <v>0</v>
      </c>
      <c r="Q872" s="34">
        <v>0</v>
      </c>
      <c r="R872" s="34">
        <v>0</v>
      </c>
      <c r="S872" s="34">
        <f t="shared" si="33"/>
        <v>0</v>
      </c>
    </row>
    <row r="873" spans="2:19">
      <c r="B873" s="5">
        <v>2007</v>
      </c>
      <c r="C873" s="33"/>
      <c r="D873" s="34">
        <v>2536.1999999999998</v>
      </c>
      <c r="E873" s="34">
        <v>2536.1999999999998</v>
      </c>
      <c r="F873" s="34">
        <v>2536.1999999999998</v>
      </c>
      <c r="G873" s="34">
        <v>2536.1999999999998</v>
      </c>
      <c r="H873" s="34">
        <v>2536.1999999999998</v>
      </c>
      <c r="I873" s="34">
        <v>2536.1999999999998</v>
      </c>
      <c r="J873" s="34">
        <v>2536.1999999999998</v>
      </c>
      <c r="K873" s="34">
        <v>2536.1999999999998</v>
      </c>
      <c r="L873" s="34">
        <v>2536.1999999999998</v>
      </c>
      <c r="M873" s="34">
        <v>3288.95</v>
      </c>
      <c r="N873" s="34">
        <v>3288.95</v>
      </c>
      <c r="O873" s="34">
        <v>3288.95</v>
      </c>
      <c r="P873" s="34">
        <v>3288.95</v>
      </c>
      <c r="Q873" s="34">
        <v>3288.95</v>
      </c>
      <c r="R873" s="34">
        <v>3288.95</v>
      </c>
      <c r="S873" s="34">
        <f t="shared" si="33"/>
        <v>3288.95</v>
      </c>
    </row>
    <row r="874" spans="2:19">
      <c r="B874" s="5">
        <v>2006</v>
      </c>
      <c r="C874" s="34">
        <v>23638.21</v>
      </c>
      <c r="D874" s="34">
        <v>23638.21</v>
      </c>
      <c r="E874" s="34">
        <v>23638.21</v>
      </c>
      <c r="F874" s="34">
        <v>23638.21</v>
      </c>
      <c r="G874" s="34">
        <v>23638.21</v>
      </c>
      <c r="H874" s="34">
        <v>23638.21</v>
      </c>
      <c r="I874" s="34">
        <v>23638.21</v>
      </c>
      <c r="J874" s="34">
        <v>23638.21</v>
      </c>
      <c r="K874" s="34">
        <v>23638.21</v>
      </c>
      <c r="L874" s="34">
        <v>23638.21</v>
      </c>
      <c r="M874" s="34">
        <v>24140.22</v>
      </c>
      <c r="N874" s="34">
        <v>24140.22</v>
      </c>
      <c r="O874" s="34">
        <v>24140.22</v>
      </c>
      <c r="P874" s="34">
        <v>24140.22</v>
      </c>
      <c r="Q874" s="34">
        <v>24140.22</v>
      </c>
      <c r="R874" s="34">
        <v>24140.22</v>
      </c>
      <c r="S874" s="34">
        <f t="shared" si="33"/>
        <v>24140.22</v>
      </c>
    </row>
    <row r="875" spans="2:19">
      <c r="B875" s="5">
        <v>2005</v>
      </c>
      <c r="C875" s="34">
        <v>3283.78</v>
      </c>
      <c r="D875" s="34">
        <v>3283.78</v>
      </c>
      <c r="E875" s="34">
        <v>3283.78</v>
      </c>
      <c r="F875" s="34">
        <v>3283.78</v>
      </c>
      <c r="G875" s="34">
        <v>3283.78</v>
      </c>
      <c r="H875" s="34">
        <v>3283.78</v>
      </c>
      <c r="I875" s="34">
        <v>3283.78</v>
      </c>
      <c r="J875" s="34">
        <v>3283.78</v>
      </c>
      <c r="K875" s="34">
        <v>3283.78</v>
      </c>
      <c r="L875" s="34">
        <v>3283.78</v>
      </c>
      <c r="M875" s="34">
        <v>2472.7800000000002</v>
      </c>
      <c r="N875" s="34">
        <v>2472.7800000000002</v>
      </c>
      <c r="O875" s="34">
        <v>2472.7800000000002</v>
      </c>
      <c r="P875" s="34">
        <v>2472.7800000000002</v>
      </c>
      <c r="Q875" s="34">
        <v>2472.7800000000002</v>
      </c>
      <c r="R875" s="34">
        <v>2472.7800000000002</v>
      </c>
      <c r="S875" s="34">
        <f t="shared" si="33"/>
        <v>2472.7800000000002</v>
      </c>
    </row>
    <row r="876" spans="2:19">
      <c r="B876" s="5">
        <v>2004</v>
      </c>
      <c r="C876" s="34">
        <v>786.27</v>
      </c>
      <c r="D876" s="34">
        <v>786.27</v>
      </c>
      <c r="E876" s="34">
        <v>786.27</v>
      </c>
      <c r="F876" s="34">
        <v>786.27</v>
      </c>
      <c r="G876" s="34">
        <v>786.27</v>
      </c>
      <c r="H876" s="34">
        <v>786.27</v>
      </c>
      <c r="I876" s="34">
        <v>786.27</v>
      </c>
      <c r="J876" s="34">
        <v>786.27</v>
      </c>
      <c r="K876" s="34">
        <v>786.27</v>
      </c>
      <c r="L876" s="34">
        <v>786.27</v>
      </c>
      <c r="M876" s="34">
        <v>614.16</v>
      </c>
      <c r="N876" s="34">
        <v>614.16</v>
      </c>
      <c r="O876" s="34">
        <v>614.16</v>
      </c>
      <c r="P876" s="34">
        <v>614.16</v>
      </c>
      <c r="Q876" s="34">
        <v>614.16</v>
      </c>
      <c r="R876" s="34">
        <v>614.16</v>
      </c>
      <c r="S876" s="34">
        <f t="shared" si="33"/>
        <v>614.16</v>
      </c>
    </row>
    <row r="877" spans="2:19">
      <c r="B877" s="5">
        <v>2003</v>
      </c>
      <c r="C877" s="34">
        <v>280733.21999999997</v>
      </c>
      <c r="D877" s="34">
        <v>280733.21999999997</v>
      </c>
      <c r="E877" s="34">
        <v>280733.21999999997</v>
      </c>
      <c r="F877" s="34">
        <v>280733.21999999997</v>
      </c>
      <c r="G877" s="34">
        <v>280733.21999999997</v>
      </c>
      <c r="H877" s="34">
        <v>280733.21999999997</v>
      </c>
      <c r="I877" s="34">
        <v>280733.21999999997</v>
      </c>
      <c r="J877" s="34">
        <v>280733.21999999997</v>
      </c>
      <c r="K877" s="34">
        <v>280733.21999999997</v>
      </c>
      <c r="L877" s="34">
        <v>280733.21999999997</v>
      </c>
      <c r="M877" s="34">
        <v>281277.32</v>
      </c>
      <c r="N877" s="34">
        <v>281277.32</v>
      </c>
      <c r="O877" s="34">
        <v>281277.32</v>
      </c>
      <c r="P877" s="34">
        <v>281277.32</v>
      </c>
      <c r="Q877" s="34">
        <v>281277.32</v>
      </c>
      <c r="R877" s="34">
        <v>281277.32</v>
      </c>
      <c r="S877" s="34">
        <f t="shared" si="33"/>
        <v>281277.32</v>
      </c>
    </row>
    <row r="878" spans="2:19">
      <c r="B878" s="5">
        <v>2002</v>
      </c>
      <c r="C878" s="34">
        <v>6278.63</v>
      </c>
      <c r="D878" s="34">
        <v>6278.63</v>
      </c>
      <c r="E878" s="34">
        <v>6278.63</v>
      </c>
      <c r="F878" s="34">
        <v>6278.63</v>
      </c>
      <c r="G878" s="34">
        <v>6278.63</v>
      </c>
      <c r="H878" s="34">
        <v>6278.63</v>
      </c>
      <c r="I878" s="34">
        <v>6278.63</v>
      </c>
      <c r="J878" s="34">
        <v>6278.63</v>
      </c>
      <c r="K878" s="34">
        <v>6278.63</v>
      </c>
      <c r="L878" s="34">
        <v>6278.63</v>
      </c>
      <c r="M878" s="34">
        <v>7878.22</v>
      </c>
      <c r="N878" s="34">
        <v>7878.22</v>
      </c>
      <c r="O878" s="34">
        <v>7878.22</v>
      </c>
      <c r="P878" s="34">
        <v>7878.22</v>
      </c>
      <c r="Q878" s="34">
        <v>7878.22</v>
      </c>
      <c r="R878" s="34">
        <v>7878.22</v>
      </c>
      <c r="S878" s="34">
        <f t="shared" si="33"/>
        <v>7878.22</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8249.32</v>
      </c>
      <c r="D880" s="34">
        <v>8249.32</v>
      </c>
      <c r="E880" s="34">
        <v>8249.32</v>
      </c>
      <c r="F880" s="34">
        <v>8249.32</v>
      </c>
      <c r="G880" s="34">
        <v>8249.32</v>
      </c>
      <c r="H880" s="34">
        <v>8249.32</v>
      </c>
      <c r="I880" s="34">
        <v>8249.32</v>
      </c>
      <c r="J880" s="34">
        <v>8249.32</v>
      </c>
      <c r="K880" s="34">
        <v>8249.32</v>
      </c>
      <c r="L880" s="34">
        <v>8249.32</v>
      </c>
      <c r="M880" s="34">
        <v>8249.32</v>
      </c>
      <c r="N880" s="34">
        <v>8249.32</v>
      </c>
      <c r="O880" s="34">
        <v>8249.32</v>
      </c>
      <c r="P880" s="34">
        <v>8249.32</v>
      </c>
      <c r="Q880" s="34">
        <v>8249.32</v>
      </c>
      <c r="R880" s="34">
        <v>8249.32</v>
      </c>
      <c r="S880" s="34">
        <f t="shared" si="33"/>
        <v>8249.32</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322969.43</v>
      </c>
      <c r="D951" s="7">
        <f>SUM(D873:D950)</f>
        <v>325505.63</v>
      </c>
      <c r="E951" s="7">
        <f>SUM(E872:E950)</f>
        <v>331453.37</v>
      </c>
      <c r="F951" s="7">
        <f>SUM(F871:F950)</f>
        <v>334629.5</v>
      </c>
      <c r="G951" s="7">
        <f>SUM(G870:G950)</f>
        <v>379218.45999999996</v>
      </c>
      <c r="H951" s="7">
        <f>SUM(H864:H950)</f>
        <v>393965.25999999995</v>
      </c>
      <c r="I951" s="7">
        <f>SUM(I864:I950)</f>
        <v>394410.26999999996</v>
      </c>
      <c r="J951" s="7">
        <f t="shared" ref="J951" si="35">SUM(J864:J950)</f>
        <v>416309.74</v>
      </c>
      <c r="K951" s="7">
        <f>SUM(K864:K950)</f>
        <v>446066.00999999995</v>
      </c>
      <c r="L951" s="7">
        <f t="shared" ref="L951" si="36">SUM(L864:L950)</f>
        <v>480553.8</v>
      </c>
      <c r="M951" s="7">
        <f>SUM(M864:M950)</f>
        <v>483129.25999999995</v>
      </c>
      <c r="N951" s="10">
        <f>SUM(N859:N950)</f>
        <v>504477.23739385308</v>
      </c>
      <c r="O951" s="10">
        <f>SUM(O859:O950)</f>
        <v>512119.66836194956</v>
      </c>
      <c r="P951" s="10">
        <f>SUM(P859:P950)</f>
        <v>512771.63844225981</v>
      </c>
      <c r="Q951" s="10">
        <f>SUM(Q859:Q950)</f>
        <v>527190.11790012056</v>
      </c>
      <c r="R951" s="10">
        <f>SUM(R858:R950)</f>
        <v>538755.98636626371</v>
      </c>
      <c r="S951" s="10">
        <f>SUM(S858:S950)</f>
        <v>541437.85580222821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51502</v>
      </c>
    </row>
    <row r="954" spans="1:19">
      <c r="A954" s="35"/>
      <c r="B954" s="5">
        <v>2021</v>
      </c>
      <c r="C954" s="33"/>
      <c r="D954" s="33"/>
      <c r="E954" s="33"/>
      <c r="F954" s="33"/>
      <c r="G954" s="33"/>
      <c r="H954" s="33"/>
      <c r="I954" s="33"/>
      <c r="J954" s="33"/>
      <c r="K954" s="33"/>
      <c r="L954" s="33"/>
      <c r="M954" s="33"/>
      <c r="N954" s="33"/>
      <c r="O954" s="33"/>
      <c r="P954" s="33"/>
      <c r="Q954" s="33"/>
      <c r="R954" s="34">
        <v>26757.757639335327</v>
      </c>
      <c r="S954" s="34">
        <f>+R954</f>
        <v>26757.757639335327</v>
      </c>
    </row>
    <row r="955" spans="1:19">
      <c r="B955" s="5">
        <v>2020</v>
      </c>
      <c r="C955" s="33"/>
      <c r="D955" s="33"/>
      <c r="E955" s="33"/>
      <c r="F955" s="33"/>
      <c r="G955" s="33"/>
      <c r="H955" s="33"/>
      <c r="I955" s="33"/>
      <c r="J955" s="33"/>
      <c r="K955" s="33"/>
      <c r="L955" s="33"/>
      <c r="M955" s="33"/>
      <c r="N955" s="33"/>
      <c r="O955" s="33"/>
      <c r="P955" s="33"/>
      <c r="Q955" s="34">
        <v>34456.699999999997</v>
      </c>
      <c r="R955" s="34">
        <v>34456.699999999997</v>
      </c>
      <c r="S955" s="34">
        <f t="shared" ref="S955:S1018" si="37">+R955</f>
        <v>34456.699999999997</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28169.69528999304</v>
      </c>
      <c r="O958" s="34">
        <v>28169.69528999304</v>
      </c>
      <c r="P958" s="34">
        <v>28169.69528999304</v>
      </c>
      <c r="Q958" s="34">
        <v>28169.69528999304</v>
      </c>
      <c r="R958" s="34">
        <v>28169.69528999304</v>
      </c>
      <c r="S958" s="34">
        <f t="shared" si="37"/>
        <v>28169.69528999304</v>
      </c>
    </row>
    <row r="959" spans="1:19">
      <c r="B959" s="5">
        <v>2016</v>
      </c>
      <c r="C959" s="33"/>
      <c r="D959" s="33"/>
      <c r="E959" s="33"/>
      <c r="F959" s="33"/>
      <c r="G959" s="33"/>
      <c r="H959" s="33"/>
      <c r="I959" s="33"/>
      <c r="J959" s="33"/>
      <c r="K959" s="33"/>
      <c r="L959" s="33"/>
      <c r="M959" s="34">
        <v>9024.39</v>
      </c>
      <c r="N959" s="34">
        <v>9024.39</v>
      </c>
      <c r="O959" s="34">
        <v>13119.3</v>
      </c>
      <c r="P959" s="34">
        <v>13119.3</v>
      </c>
      <c r="Q959" s="34">
        <v>13119.3</v>
      </c>
      <c r="R959" s="34">
        <v>13119.3</v>
      </c>
      <c r="S959" s="34">
        <f t="shared" si="37"/>
        <v>13119.3</v>
      </c>
    </row>
    <row r="960" spans="1:19">
      <c r="B960" s="5">
        <v>2015</v>
      </c>
      <c r="C960" s="33"/>
      <c r="D960" s="33"/>
      <c r="E960" s="33"/>
      <c r="F960" s="33"/>
      <c r="G960" s="33"/>
      <c r="H960" s="33"/>
      <c r="I960" s="33"/>
      <c r="J960" s="33"/>
      <c r="K960" s="33"/>
      <c r="L960" s="34">
        <v>105859.49</v>
      </c>
      <c r="M960" s="34">
        <v>105859.49</v>
      </c>
      <c r="N960" s="34">
        <v>105859.49</v>
      </c>
      <c r="O960" s="34">
        <v>108392.6</v>
      </c>
      <c r="P960" s="34">
        <v>108392.6</v>
      </c>
      <c r="Q960" s="34">
        <v>108392.6</v>
      </c>
      <c r="R960" s="34">
        <v>108392.6</v>
      </c>
      <c r="S960" s="34">
        <f t="shared" si="37"/>
        <v>108392.6</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18105</v>
      </c>
      <c r="K962" s="34">
        <v>18105</v>
      </c>
      <c r="L962" s="34">
        <v>18105</v>
      </c>
      <c r="M962" s="34">
        <v>18105</v>
      </c>
      <c r="N962" s="34">
        <v>18105</v>
      </c>
      <c r="O962" s="34">
        <v>18105</v>
      </c>
      <c r="P962" s="34">
        <v>18105</v>
      </c>
      <c r="Q962" s="34">
        <v>18105</v>
      </c>
      <c r="R962" s="34">
        <v>18105</v>
      </c>
      <c r="S962" s="34">
        <f t="shared" si="37"/>
        <v>18105</v>
      </c>
    </row>
    <row r="963" spans="2:19">
      <c r="B963" s="5">
        <v>2012</v>
      </c>
      <c r="C963" s="33"/>
      <c r="D963" s="33"/>
      <c r="E963" s="33"/>
      <c r="F963" s="33"/>
      <c r="G963" s="33"/>
      <c r="H963" s="33"/>
      <c r="I963" s="34">
        <v>7859.6</v>
      </c>
      <c r="J963" s="34">
        <v>7859.6</v>
      </c>
      <c r="K963" s="34">
        <v>7859.6</v>
      </c>
      <c r="L963" s="34">
        <v>7859.6</v>
      </c>
      <c r="M963" s="34">
        <v>7859.6</v>
      </c>
      <c r="N963" s="34">
        <v>7859.6</v>
      </c>
      <c r="O963" s="34">
        <v>7859.6</v>
      </c>
      <c r="P963" s="34">
        <v>7859.6</v>
      </c>
      <c r="Q963" s="34">
        <v>7859.6</v>
      </c>
      <c r="R963" s="34">
        <v>7859.6</v>
      </c>
      <c r="S963" s="34">
        <f t="shared" si="37"/>
        <v>7859.6</v>
      </c>
    </row>
    <row r="964" spans="2:19">
      <c r="B964" s="5">
        <v>2011</v>
      </c>
      <c r="C964" s="33"/>
      <c r="D964" s="33"/>
      <c r="E964" s="33"/>
      <c r="F964" s="33"/>
      <c r="G964" s="33"/>
      <c r="H964" s="34">
        <v>34198.410000000003</v>
      </c>
      <c r="I964" s="34">
        <v>34198.410000000003</v>
      </c>
      <c r="J964" s="34">
        <v>34198.410000000003</v>
      </c>
      <c r="K964" s="34">
        <v>34198.410000000003</v>
      </c>
      <c r="L964" s="34">
        <v>34198.410000000003</v>
      </c>
      <c r="M964" s="34">
        <v>10573</v>
      </c>
      <c r="N964" s="34">
        <v>10573</v>
      </c>
      <c r="O964" s="34">
        <v>10573</v>
      </c>
      <c r="P964" s="34">
        <v>10573</v>
      </c>
      <c r="Q964" s="34">
        <v>10573</v>
      </c>
      <c r="R964" s="34">
        <v>10573</v>
      </c>
      <c r="S964" s="34">
        <f t="shared" si="37"/>
        <v>10573</v>
      </c>
    </row>
    <row r="965" spans="2:19">
      <c r="B965" s="5">
        <v>2010</v>
      </c>
      <c r="C965" s="33"/>
      <c r="D965" s="33"/>
      <c r="E965" s="33"/>
      <c r="F965" s="33"/>
      <c r="G965" s="34">
        <v>50258.95</v>
      </c>
      <c r="H965" s="34">
        <v>50258.95</v>
      </c>
      <c r="I965" s="34">
        <v>50258.95</v>
      </c>
      <c r="J965" s="34">
        <v>50258.95</v>
      </c>
      <c r="K965" s="34">
        <v>50258.95</v>
      </c>
      <c r="L965" s="34">
        <v>50258.95</v>
      </c>
      <c r="M965" s="34">
        <v>6287.01</v>
      </c>
      <c r="N965" s="34">
        <v>6287.01</v>
      </c>
      <c r="O965" s="34">
        <v>6287.01</v>
      </c>
      <c r="P965" s="34">
        <v>6287.01</v>
      </c>
      <c r="Q965" s="34">
        <v>6287.01</v>
      </c>
      <c r="R965" s="34">
        <v>6287.01</v>
      </c>
      <c r="S965" s="34">
        <f t="shared" si="37"/>
        <v>6287.01</v>
      </c>
    </row>
    <row r="966" spans="2:19">
      <c r="B966" s="5">
        <v>2009</v>
      </c>
      <c r="C966" s="33"/>
      <c r="D966" s="33"/>
      <c r="E966" s="33"/>
      <c r="F966" s="34">
        <v>7481.56</v>
      </c>
      <c r="G966" s="34">
        <v>7481.56</v>
      </c>
      <c r="H966" s="34">
        <v>7481.56</v>
      </c>
      <c r="I966" s="34">
        <v>7481.56</v>
      </c>
      <c r="J966" s="34">
        <v>7481.56</v>
      </c>
      <c r="K966" s="34">
        <v>7481.56</v>
      </c>
      <c r="L966" s="34">
        <v>7481.56</v>
      </c>
      <c r="M966" s="34">
        <v>0</v>
      </c>
      <c r="N966" s="34">
        <v>0</v>
      </c>
      <c r="O966" s="34">
        <v>0</v>
      </c>
      <c r="P966" s="34">
        <v>0</v>
      </c>
      <c r="Q966" s="34">
        <v>0</v>
      </c>
      <c r="R966" s="34">
        <v>0</v>
      </c>
      <c r="S966" s="34">
        <f t="shared" si="37"/>
        <v>0</v>
      </c>
    </row>
    <row r="967" spans="2:19">
      <c r="B967" s="5">
        <v>2008</v>
      </c>
      <c r="C967" s="33"/>
      <c r="D967" s="33"/>
      <c r="E967" s="34">
        <v>23641.8</v>
      </c>
      <c r="F967" s="34">
        <v>23641.8</v>
      </c>
      <c r="G967" s="34">
        <v>23641.8</v>
      </c>
      <c r="H967" s="34">
        <v>23641.8</v>
      </c>
      <c r="I967" s="34">
        <v>23641.8</v>
      </c>
      <c r="J967" s="34">
        <v>23641.8</v>
      </c>
      <c r="K967" s="34">
        <v>23641.8</v>
      </c>
      <c r="L967" s="34">
        <v>23641.8</v>
      </c>
      <c r="M967" s="34">
        <v>15386</v>
      </c>
      <c r="N967" s="34">
        <v>15386</v>
      </c>
      <c r="O967" s="34">
        <v>15386</v>
      </c>
      <c r="P967" s="34">
        <v>15386</v>
      </c>
      <c r="Q967" s="34">
        <v>15386</v>
      </c>
      <c r="R967" s="34">
        <v>15386</v>
      </c>
      <c r="S967" s="34">
        <f t="shared" si="37"/>
        <v>15386</v>
      </c>
    </row>
    <row r="968" spans="2:19">
      <c r="B968" s="5">
        <v>2007</v>
      </c>
      <c r="C968" s="33"/>
      <c r="D968" s="34">
        <v>60739.17</v>
      </c>
      <c r="E968" s="34">
        <v>60739.17</v>
      </c>
      <c r="F968" s="34">
        <v>60739.17</v>
      </c>
      <c r="G968" s="34">
        <v>60739.17</v>
      </c>
      <c r="H968" s="34">
        <v>60739.17</v>
      </c>
      <c r="I968" s="34">
        <v>60739.17</v>
      </c>
      <c r="J968" s="34">
        <v>60739.17</v>
      </c>
      <c r="K968" s="34">
        <v>60739.17</v>
      </c>
      <c r="L968" s="34">
        <v>60739.17</v>
      </c>
      <c r="M968" s="34">
        <v>44835.199999999997</v>
      </c>
      <c r="N968" s="34">
        <v>44835.199999999997</v>
      </c>
      <c r="O968" s="34">
        <v>44835.199999999997</v>
      </c>
      <c r="P968" s="34">
        <v>44835.199999999997</v>
      </c>
      <c r="Q968" s="34">
        <v>44835.199999999997</v>
      </c>
      <c r="R968" s="34">
        <v>44835.199999999997</v>
      </c>
      <c r="S968" s="34">
        <f t="shared" si="37"/>
        <v>44835.199999999997</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59205.17</v>
      </c>
      <c r="D970" s="34">
        <v>59205.17</v>
      </c>
      <c r="E970" s="34">
        <v>59205.17</v>
      </c>
      <c r="F970" s="34">
        <v>59205.17</v>
      </c>
      <c r="G970" s="34">
        <v>59205.17</v>
      </c>
      <c r="H970" s="34">
        <v>59205.17</v>
      </c>
      <c r="I970" s="34">
        <v>59205.17</v>
      </c>
      <c r="J970" s="34">
        <v>59205.17</v>
      </c>
      <c r="K970" s="34">
        <v>59205.17</v>
      </c>
      <c r="L970" s="34">
        <v>59205.17</v>
      </c>
      <c r="M970" s="34">
        <v>23458.65</v>
      </c>
      <c r="N970" s="34">
        <v>23458.65</v>
      </c>
      <c r="O970" s="34">
        <v>23458.65</v>
      </c>
      <c r="P970" s="34">
        <v>23458.65</v>
      </c>
      <c r="Q970" s="34">
        <v>23458.65</v>
      </c>
      <c r="R970" s="34">
        <v>23458.65</v>
      </c>
      <c r="S970" s="34">
        <f t="shared" si="37"/>
        <v>23458.65</v>
      </c>
    </row>
    <row r="971" spans="2:19">
      <c r="B971" s="5">
        <v>2004</v>
      </c>
      <c r="C971" s="34">
        <v>8518.09</v>
      </c>
      <c r="D971" s="34">
        <v>8518.09</v>
      </c>
      <c r="E971" s="34">
        <v>8518.09</v>
      </c>
      <c r="F971" s="34">
        <v>8518.09</v>
      </c>
      <c r="G971" s="34">
        <v>8518.09</v>
      </c>
      <c r="H971" s="34">
        <v>8518.09</v>
      </c>
      <c r="I971" s="34">
        <v>8518.09</v>
      </c>
      <c r="J971" s="34">
        <v>8518.09</v>
      </c>
      <c r="K971" s="34">
        <v>8518.09</v>
      </c>
      <c r="L971" s="34">
        <v>8518.09</v>
      </c>
      <c r="M971" s="34">
        <v>0</v>
      </c>
      <c r="N971" s="34">
        <v>0</v>
      </c>
      <c r="O971" s="34">
        <v>0</v>
      </c>
      <c r="P971" s="34">
        <v>0</v>
      </c>
      <c r="Q971" s="34">
        <v>0</v>
      </c>
      <c r="R971" s="34">
        <v>0</v>
      </c>
      <c r="S971" s="34">
        <f t="shared" si="37"/>
        <v>0</v>
      </c>
    </row>
    <row r="972" spans="2:19">
      <c r="B972" s="5">
        <v>2003</v>
      </c>
      <c r="C972" s="34">
        <v>18874.64</v>
      </c>
      <c r="D972" s="34">
        <v>18874.64</v>
      </c>
      <c r="E972" s="34">
        <v>18874.64</v>
      </c>
      <c r="F972" s="34">
        <v>18874.64</v>
      </c>
      <c r="G972" s="34">
        <v>18874.64</v>
      </c>
      <c r="H972" s="34">
        <v>18874.64</v>
      </c>
      <c r="I972" s="34">
        <v>18874.64</v>
      </c>
      <c r="J972" s="34">
        <v>18874.64</v>
      </c>
      <c r="K972" s="34">
        <v>18874.64</v>
      </c>
      <c r="L972" s="34">
        <v>18874.64</v>
      </c>
      <c r="M972" s="34">
        <v>0</v>
      </c>
      <c r="N972" s="34">
        <v>0</v>
      </c>
      <c r="O972" s="34">
        <v>0</v>
      </c>
      <c r="P972" s="34">
        <v>0</v>
      </c>
      <c r="Q972" s="34">
        <v>0</v>
      </c>
      <c r="R972" s="34">
        <v>0</v>
      </c>
      <c r="S972" s="34">
        <f t="shared" si="37"/>
        <v>0</v>
      </c>
    </row>
    <row r="973" spans="2:19">
      <c r="B973" s="5">
        <v>2002</v>
      </c>
      <c r="C973" s="34">
        <v>6392.64</v>
      </c>
      <c r="D973" s="34">
        <v>6392.64</v>
      </c>
      <c r="E973" s="34">
        <v>6392.64</v>
      </c>
      <c r="F973" s="34">
        <v>6392.64</v>
      </c>
      <c r="G973" s="34">
        <v>6392.64</v>
      </c>
      <c r="H973" s="34">
        <v>6392.64</v>
      </c>
      <c r="I973" s="34">
        <v>6392.64</v>
      </c>
      <c r="J973" s="34">
        <v>6392.64</v>
      </c>
      <c r="K973" s="34">
        <v>6392.64</v>
      </c>
      <c r="L973" s="34">
        <v>6392.64</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232.98</v>
      </c>
      <c r="D981" s="34">
        <v>232.98</v>
      </c>
      <c r="E981" s="34">
        <v>232.98</v>
      </c>
      <c r="F981" s="34">
        <v>232.98</v>
      </c>
      <c r="G981" s="34">
        <v>232.98</v>
      </c>
      <c r="H981" s="34">
        <v>232.98</v>
      </c>
      <c r="I981" s="34">
        <v>232.98</v>
      </c>
      <c r="J981" s="34">
        <v>232.98</v>
      </c>
      <c r="K981" s="34">
        <v>232.98</v>
      </c>
      <c r="L981" s="34">
        <v>232.98</v>
      </c>
      <c r="M981" s="34">
        <v>232.98</v>
      </c>
      <c r="N981" s="34">
        <v>232.98</v>
      </c>
      <c r="O981" s="34">
        <v>232.98</v>
      </c>
      <c r="P981" s="34">
        <v>232.98</v>
      </c>
      <c r="Q981" s="34">
        <v>232.98</v>
      </c>
      <c r="R981" s="34">
        <v>232.98</v>
      </c>
      <c r="S981" s="34">
        <f t="shared" si="37"/>
        <v>232.98</v>
      </c>
    </row>
    <row r="982" spans="2:19">
      <c r="B982" s="5">
        <v>1993</v>
      </c>
      <c r="C982" s="34">
        <v>1472.8</v>
      </c>
      <c r="D982" s="34">
        <v>1472.8</v>
      </c>
      <c r="E982" s="34">
        <v>1472.8</v>
      </c>
      <c r="F982" s="34">
        <v>1472.8</v>
      </c>
      <c r="G982" s="34">
        <v>1472.8</v>
      </c>
      <c r="H982" s="34">
        <v>1472.8</v>
      </c>
      <c r="I982" s="34">
        <v>1472.8</v>
      </c>
      <c r="J982" s="34">
        <v>1472.8</v>
      </c>
      <c r="K982" s="34">
        <v>1472.8</v>
      </c>
      <c r="L982" s="34">
        <v>1472.8</v>
      </c>
      <c r="M982" s="34">
        <v>1472.8</v>
      </c>
      <c r="N982" s="34">
        <v>1472.8</v>
      </c>
      <c r="O982" s="34">
        <v>1472.8</v>
      </c>
      <c r="P982" s="34">
        <v>1472.8</v>
      </c>
      <c r="Q982" s="34">
        <v>1472.8</v>
      </c>
      <c r="R982" s="34">
        <v>1472.8</v>
      </c>
      <c r="S982" s="34">
        <f t="shared" si="37"/>
        <v>1472.8</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2958.19</v>
      </c>
      <c r="D984" s="34">
        <v>2958.19</v>
      </c>
      <c r="E984" s="34">
        <v>2958.19</v>
      </c>
      <c r="F984" s="34">
        <v>2958.19</v>
      </c>
      <c r="G984" s="34">
        <v>2958.19</v>
      </c>
      <c r="H984" s="34">
        <v>2958.19</v>
      </c>
      <c r="I984" s="34">
        <v>2958.19</v>
      </c>
      <c r="J984" s="34">
        <v>2958.19</v>
      </c>
      <c r="K984" s="34">
        <v>2958.19</v>
      </c>
      <c r="L984" s="34">
        <v>2958.19</v>
      </c>
      <c r="M984" s="34">
        <v>2958.19</v>
      </c>
      <c r="N984" s="34">
        <v>2958.19</v>
      </c>
      <c r="O984" s="34">
        <v>2958.19</v>
      </c>
      <c r="P984" s="34">
        <v>2958.19</v>
      </c>
      <c r="Q984" s="34">
        <v>2958.19</v>
      </c>
      <c r="R984" s="34">
        <v>2958.19</v>
      </c>
      <c r="S984" s="34">
        <f t="shared" si="37"/>
        <v>2958.19</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338.02</v>
      </c>
      <c r="D998" s="34">
        <v>338.02</v>
      </c>
      <c r="E998" s="34">
        <v>338.02</v>
      </c>
      <c r="F998" s="34">
        <v>338.02</v>
      </c>
      <c r="G998" s="34">
        <v>338.02</v>
      </c>
      <c r="H998" s="34">
        <v>338.02</v>
      </c>
      <c r="I998" s="34">
        <v>338.02</v>
      </c>
      <c r="J998" s="34">
        <v>338.02</v>
      </c>
      <c r="K998" s="34">
        <v>338.02</v>
      </c>
      <c r="L998" s="34">
        <v>338.02</v>
      </c>
      <c r="M998" s="34">
        <v>338.02</v>
      </c>
      <c r="N998" s="34">
        <v>338.02</v>
      </c>
      <c r="O998" s="34">
        <v>338.02</v>
      </c>
      <c r="P998" s="34">
        <v>338.02</v>
      </c>
      <c r="Q998" s="34">
        <v>338.02</v>
      </c>
      <c r="R998" s="34">
        <v>338.02</v>
      </c>
      <c r="S998" s="34">
        <f t="shared" si="37"/>
        <v>338.02</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97992.53</v>
      </c>
      <c r="D1046" s="7">
        <f>SUM(D968:D1045)</f>
        <v>158731.70000000001</v>
      </c>
      <c r="E1046" s="7">
        <f>SUM(E967:E1045)</f>
        <v>182373.5</v>
      </c>
      <c r="F1046" s="7">
        <f>SUM(F966:F1045)</f>
        <v>189855.06</v>
      </c>
      <c r="G1046" s="7">
        <f>SUM(G965:G1045)</f>
        <v>240114.00999999995</v>
      </c>
      <c r="H1046" s="7">
        <f>SUM(H959:H1045)</f>
        <v>274312.42</v>
      </c>
      <c r="I1046" s="7">
        <f>SUM(I959:I1045)</f>
        <v>282172.01999999996</v>
      </c>
      <c r="J1046" s="7">
        <f t="shared" ref="J1046" si="39">SUM(J959:J1045)</f>
        <v>300277.02</v>
      </c>
      <c r="K1046" s="7">
        <f>SUM(K959:K1045)</f>
        <v>300277.02</v>
      </c>
      <c r="L1046" s="7">
        <f t="shared" ref="L1046" si="40">SUM(L959:L1045)</f>
        <v>406136.51</v>
      </c>
      <c r="M1046" s="7">
        <f>SUM(M959:M1045)</f>
        <v>246390.33</v>
      </c>
      <c r="N1046" s="10">
        <f>SUM(N954:N1045)</f>
        <v>274560.02528999309</v>
      </c>
      <c r="O1046" s="10">
        <f>SUM(O954:O1045)</f>
        <v>281188.04528999305</v>
      </c>
      <c r="P1046" s="10">
        <f>SUM(P954:P1045)</f>
        <v>281188.04528999305</v>
      </c>
      <c r="Q1046" s="10">
        <f>SUM(Q954:Q1045)</f>
        <v>315644.74528999306</v>
      </c>
      <c r="R1046" s="10">
        <f>SUM(R953:R1045)</f>
        <v>342402.50292932842</v>
      </c>
      <c r="S1046" s="10">
        <f>SUM(S953:S1045)</f>
        <v>393904.50292932836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10477.06</v>
      </c>
      <c r="D1180" s="34">
        <v>10477.06</v>
      </c>
      <c r="E1180" s="34">
        <v>10477.06</v>
      </c>
      <c r="F1180" s="34">
        <v>10477.06</v>
      </c>
      <c r="G1180" s="34">
        <v>10477.06</v>
      </c>
      <c r="H1180" s="34">
        <v>10477.06</v>
      </c>
      <c r="I1180" s="34">
        <v>10477.06</v>
      </c>
      <c r="J1180" s="34">
        <v>10477.06</v>
      </c>
      <c r="K1180" s="34">
        <v>10477.06</v>
      </c>
      <c r="L1180" s="34">
        <v>10477.06</v>
      </c>
      <c r="M1180" s="34">
        <v>10477.06</v>
      </c>
      <c r="N1180" s="34">
        <v>10477.06</v>
      </c>
      <c r="O1180" s="34">
        <v>10477</v>
      </c>
      <c r="P1180" s="34">
        <v>10477</v>
      </c>
      <c r="Q1180" s="34">
        <v>10477</v>
      </c>
      <c r="R1180" s="34">
        <v>10477</v>
      </c>
      <c r="S1180" s="34">
        <f t="shared" si="45"/>
        <v>10477</v>
      </c>
    </row>
    <row r="1181" spans="2:19">
      <c r="B1181" s="5">
        <v>1984</v>
      </c>
      <c r="C1181" s="34">
        <v>26610.47</v>
      </c>
      <c r="D1181" s="34">
        <v>26610.47</v>
      </c>
      <c r="E1181" s="34">
        <v>26610.47</v>
      </c>
      <c r="F1181" s="34">
        <v>26610.47</v>
      </c>
      <c r="G1181" s="34">
        <v>26610.47</v>
      </c>
      <c r="H1181" s="34">
        <v>26610.47</v>
      </c>
      <c r="I1181" s="34">
        <v>26610.47</v>
      </c>
      <c r="J1181" s="34">
        <v>26610.47</v>
      </c>
      <c r="K1181" s="34">
        <v>26610.47</v>
      </c>
      <c r="L1181" s="34">
        <v>26610.47</v>
      </c>
      <c r="M1181" s="34">
        <v>26610.47</v>
      </c>
      <c r="N1181" s="34">
        <v>26610.47</v>
      </c>
      <c r="O1181" s="34">
        <v>26610</v>
      </c>
      <c r="P1181" s="34">
        <v>26610</v>
      </c>
      <c r="Q1181" s="34">
        <v>26610</v>
      </c>
      <c r="R1181" s="34">
        <v>26610</v>
      </c>
      <c r="S1181" s="34">
        <f t="shared" si="45"/>
        <v>26610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1921.46</v>
      </c>
      <c r="D1183" s="34">
        <v>1921.46</v>
      </c>
      <c r="E1183" s="34">
        <v>1921.46</v>
      </c>
      <c r="F1183" s="34">
        <v>1921.46</v>
      </c>
      <c r="G1183" s="34">
        <v>1921.46</v>
      </c>
      <c r="H1183" s="34">
        <v>1921.46</v>
      </c>
      <c r="I1183" s="34">
        <v>1921.46</v>
      </c>
      <c r="J1183" s="34">
        <v>1921.46</v>
      </c>
      <c r="K1183" s="34">
        <v>1921.46</v>
      </c>
      <c r="L1183" s="34">
        <v>1921.46</v>
      </c>
      <c r="M1183" s="34">
        <v>1921.46</v>
      </c>
      <c r="N1183" s="34">
        <v>1921.46</v>
      </c>
      <c r="O1183" s="34">
        <v>1921</v>
      </c>
      <c r="P1183" s="34">
        <v>1921</v>
      </c>
      <c r="Q1183" s="34">
        <v>1921</v>
      </c>
      <c r="R1183" s="34">
        <v>1921</v>
      </c>
      <c r="S1183" s="34">
        <f t="shared" si="45"/>
        <v>1921</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4983.26</v>
      </c>
      <c r="D1188" s="34">
        <v>4983.26</v>
      </c>
      <c r="E1188" s="34">
        <v>4983.26</v>
      </c>
      <c r="F1188" s="34">
        <v>4983.26</v>
      </c>
      <c r="G1188" s="34">
        <v>4983.26</v>
      </c>
      <c r="H1188" s="34">
        <v>4983.26</v>
      </c>
      <c r="I1188" s="34">
        <v>4983.26</v>
      </c>
      <c r="J1188" s="34">
        <v>4983.26</v>
      </c>
      <c r="K1188" s="34">
        <v>4983.26</v>
      </c>
      <c r="L1188" s="34">
        <v>4983.26</v>
      </c>
      <c r="M1188" s="34">
        <v>4983.26</v>
      </c>
      <c r="N1188" s="34">
        <v>4983.26</v>
      </c>
      <c r="O1188" s="34">
        <v>4983</v>
      </c>
      <c r="P1188" s="34">
        <v>4983</v>
      </c>
      <c r="Q1188" s="34">
        <v>4983</v>
      </c>
      <c r="R1188" s="34">
        <v>4983</v>
      </c>
      <c r="S1188" s="34">
        <f t="shared" si="45"/>
        <v>4983</v>
      </c>
    </row>
    <row r="1189" spans="2:19">
      <c r="B1189" s="5">
        <v>1976</v>
      </c>
      <c r="C1189" s="34">
        <v>2540.0100000000002</v>
      </c>
      <c r="D1189" s="34">
        <v>2540.0100000000002</v>
      </c>
      <c r="E1189" s="34">
        <v>2540.0100000000002</v>
      </c>
      <c r="F1189" s="34">
        <v>2540.0100000000002</v>
      </c>
      <c r="G1189" s="34">
        <v>2540.0100000000002</v>
      </c>
      <c r="H1189" s="34">
        <v>2540.0100000000002</v>
      </c>
      <c r="I1189" s="34">
        <v>2540.0100000000002</v>
      </c>
      <c r="J1189" s="34">
        <v>2540.0100000000002</v>
      </c>
      <c r="K1189" s="34">
        <v>2540.0100000000002</v>
      </c>
      <c r="L1189" s="34">
        <v>2540.0100000000002</v>
      </c>
      <c r="M1189" s="34">
        <v>2540.0100000000002</v>
      </c>
      <c r="N1189" s="34">
        <v>2540.0100000000002</v>
      </c>
      <c r="O1189" s="34">
        <v>2540</v>
      </c>
      <c r="P1189" s="34">
        <v>2540</v>
      </c>
      <c r="Q1189" s="34">
        <v>2540</v>
      </c>
      <c r="R1189" s="34">
        <v>2540</v>
      </c>
      <c r="S1189" s="34">
        <f t="shared" si="45"/>
        <v>2540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15635.53</v>
      </c>
      <c r="D1194" s="34">
        <v>15635.53</v>
      </c>
      <c r="E1194" s="34">
        <v>15635.53</v>
      </c>
      <c r="F1194" s="34">
        <v>15635.53</v>
      </c>
      <c r="G1194" s="34">
        <v>15635.53</v>
      </c>
      <c r="H1194" s="34">
        <v>15635.53</v>
      </c>
      <c r="I1194" s="34">
        <v>15635.53</v>
      </c>
      <c r="J1194" s="34">
        <v>15635.53</v>
      </c>
      <c r="K1194" s="34">
        <v>15635.53</v>
      </c>
      <c r="L1194" s="34">
        <v>15635.53</v>
      </c>
      <c r="M1194" s="34">
        <v>15635.53</v>
      </c>
      <c r="N1194" s="34">
        <v>15635.53</v>
      </c>
      <c r="O1194" s="34">
        <v>15635.53</v>
      </c>
      <c r="P1194" s="34">
        <v>15635.53</v>
      </c>
      <c r="Q1194" s="34">
        <v>15635.53</v>
      </c>
      <c r="R1194" s="34">
        <v>15635.53</v>
      </c>
      <c r="S1194" s="34">
        <f t="shared" si="45"/>
        <v>15635.53</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62167.79</v>
      </c>
      <c r="D1236" s="7">
        <f>SUM(D1158:D1235)</f>
        <v>62167.79</v>
      </c>
      <c r="E1236" s="7">
        <f>SUM(E1157:E1235)</f>
        <v>62167.79</v>
      </c>
      <c r="F1236" s="7">
        <f>SUM(F1156:F1235)</f>
        <v>62167.79</v>
      </c>
      <c r="G1236" s="7">
        <f>SUM(G1155:G1235)</f>
        <v>62167.79</v>
      </c>
      <c r="H1236" s="7">
        <f>SUM(H1149:H1235)</f>
        <v>62167.79</v>
      </c>
      <c r="I1236" s="7">
        <f>SUM(I1149:I1235)</f>
        <v>62167.79</v>
      </c>
      <c r="J1236" s="7">
        <f t="shared" ref="J1236" si="47">SUM(J1149:J1235)</f>
        <v>62167.79</v>
      </c>
      <c r="K1236" s="7">
        <f>SUM(K1149:K1235)</f>
        <v>62167.79</v>
      </c>
      <c r="L1236" s="7">
        <f t="shared" ref="L1236" si="48">SUM(L1149:L1235)</f>
        <v>62167.79</v>
      </c>
      <c r="M1236" s="7">
        <f>SUM(M1149:M1235)</f>
        <v>62167.79</v>
      </c>
      <c r="N1236" s="10">
        <f>SUM(N1144:N1235)</f>
        <v>62167.79</v>
      </c>
      <c r="O1236" s="10">
        <f>SUM(O1144:O1235)</f>
        <v>62166.53</v>
      </c>
      <c r="P1236" s="10">
        <f>SUM(P1144:P1235)</f>
        <v>62166.53</v>
      </c>
      <c r="Q1236" s="10">
        <f>SUM(Q1144:Q1235)</f>
        <v>62166.53</v>
      </c>
      <c r="R1236" s="10">
        <f>SUM(R1143:R1235)</f>
        <v>62166.53</v>
      </c>
      <c r="S1236" s="10">
        <f>SUM(S1143:S1235)</f>
        <v>62166.53</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93938</v>
      </c>
      <c r="D1263" s="34">
        <v>93938</v>
      </c>
      <c r="E1263" s="34">
        <v>93938</v>
      </c>
      <c r="F1263" s="34">
        <v>93938</v>
      </c>
      <c r="G1263" s="34">
        <v>93938</v>
      </c>
      <c r="H1263" s="34">
        <v>93938</v>
      </c>
      <c r="I1263" s="34">
        <v>93938</v>
      </c>
      <c r="J1263" s="34">
        <v>93938</v>
      </c>
      <c r="K1263" s="34">
        <v>93938</v>
      </c>
      <c r="L1263" s="34">
        <v>93938</v>
      </c>
      <c r="M1263" s="34">
        <v>93938</v>
      </c>
      <c r="N1263" s="34">
        <v>93938</v>
      </c>
      <c r="O1263" s="34">
        <v>93938</v>
      </c>
      <c r="P1263" s="34">
        <v>93938</v>
      </c>
      <c r="Q1263" s="34">
        <v>93938</v>
      </c>
      <c r="R1263" s="34">
        <v>93938</v>
      </c>
      <c r="S1263" s="34">
        <f t="shared" si="49"/>
        <v>93938</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93938</v>
      </c>
      <c r="D1331" s="7">
        <f>SUM(D1253:D1330)</f>
        <v>93938</v>
      </c>
      <c r="E1331" s="7">
        <f>SUM(E1252:E1330)</f>
        <v>93938</v>
      </c>
      <c r="F1331" s="7">
        <f>SUM(F1251:F1330)</f>
        <v>93938</v>
      </c>
      <c r="G1331" s="7">
        <f>SUM(G1250:G1330)</f>
        <v>93938</v>
      </c>
      <c r="H1331" s="7">
        <f>SUM(H1244:H1330)</f>
        <v>93938</v>
      </c>
      <c r="I1331" s="7">
        <f>SUM(I1244:I1330)</f>
        <v>93938</v>
      </c>
      <c r="J1331" s="7">
        <f t="shared" ref="J1331" si="51">SUM(J1244:J1330)</f>
        <v>93938</v>
      </c>
      <c r="K1331" s="7">
        <f>SUM(K1244:K1330)</f>
        <v>93938</v>
      </c>
      <c r="L1331" s="7">
        <f t="shared" ref="L1331" si="52">SUM(L1244:L1330)</f>
        <v>93938</v>
      </c>
      <c r="M1331" s="7">
        <f>SUM(M1244:M1330)</f>
        <v>93938</v>
      </c>
      <c r="N1331" s="10">
        <f>SUM(N1239:N1330)</f>
        <v>93938</v>
      </c>
      <c r="O1331" s="10">
        <f>SUM(O1239:O1330)</f>
        <v>93938</v>
      </c>
      <c r="P1331" s="10">
        <f>SUM(P1239:P1330)</f>
        <v>93938</v>
      </c>
      <c r="Q1331" s="10">
        <f>SUM(Q1239:Q1330)</f>
        <v>93938</v>
      </c>
      <c r="R1331" s="10">
        <f>SUM(R1238:R1330)</f>
        <v>93938</v>
      </c>
      <c r="S1331" s="10">
        <f>SUM(S1238:S1330)</f>
        <v>93938</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249285</v>
      </c>
    </row>
    <row r="1619" spans="1:19">
      <c r="A1619" s="35"/>
      <c r="B1619" s="5">
        <v>2021</v>
      </c>
      <c r="C1619" s="33"/>
      <c r="D1619" s="33"/>
      <c r="E1619" s="33"/>
      <c r="F1619" s="33"/>
      <c r="G1619" s="33"/>
      <c r="H1619" s="33"/>
      <c r="I1619" s="33"/>
      <c r="J1619" s="33"/>
      <c r="K1619" s="33"/>
      <c r="L1619" s="33"/>
      <c r="M1619" s="33"/>
      <c r="N1619" s="33"/>
      <c r="O1619" s="33"/>
      <c r="P1619" s="33"/>
      <c r="Q1619" s="33"/>
      <c r="R1619" s="34">
        <v>580279</v>
      </c>
      <c r="S1619" s="34">
        <f>+R1619</f>
        <v>580279</v>
      </c>
    </row>
    <row r="1620" spans="1:19">
      <c r="B1620" s="5">
        <v>2020</v>
      </c>
      <c r="C1620" s="33"/>
      <c r="D1620" s="33"/>
      <c r="E1620" s="33"/>
      <c r="F1620" s="33"/>
      <c r="G1620" s="33"/>
      <c r="H1620" s="33"/>
      <c r="I1620" s="33"/>
      <c r="J1620" s="33"/>
      <c r="K1620" s="33"/>
      <c r="L1620" s="33"/>
      <c r="M1620" s="33"/>
      <c r="N1620" s="33"/>
      <c r="O1620" s="33"/>
      <c r="P1620" s="33"/>
      <c r="Q1620" s="34">
        <v>649086</v>
      </c>
      <c r="R1620" s="34">
        <v>649086</v>
      </c>
      <c r="S1620" s="34">
        <f t="shared" ref="S1620:S1683" si="65">+R1620</f>
        <v>649086</v>
      </c>
    </row>
    <row r="1621" spans="1:19">
      <c r="A1621" s="37"/>
      <c r="B1621" s="5">
        <v>2019</v>
      </c>
      <c r="C1621" s="33"/>
      <c r="D1621" s="33"/>
      <c r="E1621" s="33"/>
      <c r="F1621" s="33"/>
      <c r="G1621" s="33"/>
      <c r="H1621" s="33"/>
      <c r="I1621" s="33"/>
      <c r="J1621" s="33"/>
      <c r="K1621" s="33"/>
      <c r="L1621" s="33"/>
      <c r="M1621" s="33"/>
      <c r="N1621" s="33"/>
      <c r="O1621" s="33"/>
      <c r="P1621" s="34">
        <v>691676</v>
      </c>
      <c r="Q1621" s="34">
        <v>691676</v>
      </c>
      <c r="R1621" s="34">
        <v>691676</v>
      </c>
      <c r="S1621" s="34">
        <f t="shared" si="65"/>
        <v>691676</v>
      </c>
    </row>
    <row r="1622" spans="1:19">
      <c r="A1622" s="37"/>
      <c r="B1622" s="5">
        <v>2018</v>
      </c>
      <c r="C1622" s="33"/>
      <c r="D1622" s="33"/>
      <c r="E1622" s="33"/>
      <c r="F1622" s="33"/>
      <c r="G1622" s="33"/>
      <c r="H1622" s="33"/>
      <c r="I1622" s="33"/>
      <c r="J1622" s="33"/>
      <c r="K1622" s="33"/>
      <c r="L1622" s="33"/>
      <c r="M1622" s="33"/>
      <c r="N1622" s="33"/>
      <c r="O1622" s="34">
        <v>710616</v>
      </c>
      <c r="P1622" s="34">
        <v>710616</v>
      </c>
      <c r="Q1622" s="34">
        <v>710616</v>
      </c>
      <c r="R1622" s="34">
        <v>710616</v>
      </c>
      <c r="S1622" s="34">
        <f t="shared" si="65"/>
        <v>710616</v>
      </c>
    </row>
    <row r="1623" spans="1:19">
      <c r="A1623" s="37"/>
      <c r="B1623" s="5">
        <v>2017</v>
      </c>
      <c r="C1623" s="33"/>
      <c r="D1623" s="33"/>
      <c r="E1623" s="33"/>
      <c r="F1623" s="33"/>
      <c r="G1623" s="33"/>
      <c r="H1623" s="33"/>
      <c r="I1623" s="33"/>
      <c r="J1623" s="33"/>
      <c r="K1623" s="33"/>
      <c r="L1623" s="33"/>
      <c r="M1623" s="33"/>
      <c r="N1623" s="34">
        <v>311697.8</v>
      </c>
      <c r="O1623" s="34">
        <v>583722</v>
      </c>
      <c r="P1623" s="34">
        <v>583722</v>
      </c>
      <c r="Q1623" s="34">
        <v>583722</v>
      </c>
      <c r="R1623" s="34">
        <v>583722</v>
      </c>
      <c r="S1623" s="34">
        <f t="shared" si="65"/>
        <v>583722</v>
      </c>
    </row>
    <row r="1624" spans="1:19">
      <c r="B1624" s="5">
        <v>2016</v>
      </c>
      <c r="C1624" s="33"/>
      <c r="D1624" s="33"/>
      <c r="E1624" s="33"/>
      <c r="F1624" s="33"/>
      <c r="G1624" s="33"/>
      <c r="H1624" s="33"/>
      <c r="I1624" s="33"/>
      <c r="J1624" s="33"/>
      <c r="K1624" s="33"/>
      <c r="L1624" s="33"/>
      <c r="M1624" s="34">
        <v>306530</v>
      </c>
      <c r="N1624" s="34">
        <v>306530</v>
      </c>
      <c r="O1624" s="34">
        <v>322463</v>
      </c>
      <c r="P1624" s="34">
        <v>322463</v>
      </c>
      <c r="Q1624" s="34">
        <v>322463</v>
      </c>
      <c r="R1624" s="34">
        <v>322463</v>
      </c>
      <c r="S1624" s="34">
        <f t="shared" si="65"/>
        <v>322463</v>
      </c>
    </row>
    <row r="1625" spans="1:19">
      <c r="B1625" s="5">
        <v>2015</v>
      </c>
      <c r="C1625" s="33"/>
      <c r="D1625" s="33"/>
      <c r="E1625" s="33"/>
      <c r="F1625" s="33"/>
      <c r="G1625" s="33"/>
      <c r="H1625" s="33"/>
      <c r="I1625" s="33"/>
      <c r="J1625" s="33"/>
      <c r="K1625" s="33"/>
      <c r="L1625" s="34">
        <v>741781</v>
      </c>
      <c r="M1625" s="34">
        <v>741781</v>
      </c>
      <c r="N1625" s="34">
        <v>741781</v>
      </c>
      <c r="O1625" s="34">
        <v>741781</v>
      </c>
      <c r="P1625" s="34">
        <v>741781</v>
      </c>
      <c r="Q1625" s="34">
        <v>741781</v>
      </c>
      <c r="R1625" s="34">
        <v>741781</v>
      </c>
      <c r="S1625" s="34">
        <f t="shared" si="65"/>
        <v>741781</v>
      </c>
    </row>
    <row r="1626" spans="1:19">
      <c r="B1626" s="5">
        <v>2014</v>
      </c>
      <c r="C1626" s="33"/>
      <c r="D1626" s="33"/>
      <c r="E1626" s="33"/>
      <c r="F1626" s="33"/>
      <c r="G1626" s="33"/>
      <c r="H1626" s="33"/>
      <c r="I1626" s="33"/>
      <c r="J1626" s="33"/>
      <c r="K1626" s="34">
        <v>2652</v>
      </c>
      <c r="L1626" s="34">
        <v>2652</v>
      </c>
      <c r="M1626" s="34">
        <v>2652</v>
      </c>
      <c r="N1626" s="34">
        <v>2652</v>
      </c>
      <c r="O1626" s="34">
        <v>2652</v>
      </c>
      <c r="P1626" s="34">
        <v>2652</v>
      </c>
      <c r="Q1626" s="34">
        <v>2652</v>
      </c>
      <c r="R1626" s="34">
        <v>2652</v>
      </c>
      <c r="S1626" s="34">
        <f t="shared" si="65"/>
        <v>2652</v>
      </c>
    </row>
    <row r="1627" spans="1:19">
      <c r="B1627" s="5">
        <v>2013</v>
      </c>
      <c r="C1627" s="33"/>
      <c r="D1627" s="33"/>
      <c r="E1627" s="33"/>
      <c r="F1627" s="33"/>
      <c r="G1627" s="33"/>
      <c r="H1627" s="33"/>
      <c r="I1627" s="33"/>
      <c r="J1627" s="34">
        <v>310997</v>
      </c>
      <c r="K1627" s="34">
        <v>310997</v>
      </c>
      <c r="L1627" s="34">
        <v>310997</v>
      </c>
      <c r="M1627" s="34">
        <v>310997</v>
      </c>
      <c r="N1627" s="34">
        <v>310997</v>
      </c>
      <c r="O1627" s="34">
        <v>310997</v>
      </c>
      <c r="P1627" s="34">
        <v>310997</v>
      </c>
      <c r="Q1627" s="34">
        <v>310997</v>
      </c>
      <c r="R1627" s="34">
        <v>310997</v>
      </c>
      <c r="S1627" s="34">
        <f t="shared" si="65"/>
        <v>310997</v>
      </c>
    </row>
    <row r="1628" spans="1:19">
      <c r="B1628" s="5">
        <v>2012</v>
      </c>
      <c r="C1628" s="33"/>
      <c r="D1628" s="33"/>
      <c r="E1628" s="33"/>
      <c r="F1628" s="33"/>
      <c r="G1628" s="33"/>
      <c r="H1628" s="33"/>
      <c r="I1628" s="34">
        <v>196529</v>
      </c>
      <c r="J1628" s="34">
        <v>196529</v>
      </c>
      <c r="K1628" s="34">
        <v>196529</v>
      </c>
      <c r="L1628" s="34">
        <v>196529</v>
      </c>
      <c r="M1628" s="34">
        <v>196529</v>
      </c>
      <c r="N1628" s="34">
        <v>196529</v>
      </c>
      <c r="O1628" s="34">
        <v>196529</v>
      </c>
      <c r="P1628" s="34">
        <v>196529</v>
      </c>
      <c r="Q1628" s="34">
        <v>196529</v>
      </c>
      <c r="R1628" s="34">
        <v>196529</v>
      </c>
      <c r="S1628" s="34">
        <f t="shared" si="65"/>
        <v>196529</v>
      </c>
    </row>
    <row r="1629" spans="1:19">
      <c r="B1629" s="5">
        <v>2011</v>
      </c>
      <c r="C1629" s="33"/>
      <c r="D1629" s="33"/>
      <c r="E1629" s="33"/>
      <c r="F1629" s="33"/>
      <c r="G1629" s="33"/>
      <c r="H1629" s="34">
        <v>37455</v>
      </c>
      <c r="I1629" s="34">
        <v>37455</v>
      </c>
      <c r="J1629" s="34">
        <v>37455</v>
      </c>
      <c r="K1629" s="34">
        <v>37455</v>
      </c>
      <c r="L1629" s="34">
        <v>37455</v>
      </c>
      <c r="M1629" s="34">
        <v>37455</v>
      </c>
      <c r="N1629" s="34">
        <v>37455</v>
      </c>
      <c r="O1629" s="34">
        <v>37455</v>
      </c>
      <c r="P1629" s="34">
        <v>37455</v>
      </c>
      <c r="Q1629" s="34">
        <v>37455</v>
      </c>
      <c r="R1629" s="34">
        <v>37455</v>
      </c>
      <c r="S1629" s="34">
        <f t="shared" si="65"/>
        <v>37455</v>
      </c>
    </row>
    <row r="1630" spans="1:19">
      <c r="B1630" s="5">
        <v>2010</v>
      </c>
      <c r="C1630" s="33"/>
      <c r="D1630" s="33"/>
      <c r="E1630" s="33"/>
      <c r="F1630" s="33"/>
      <c r="G1630" s="34">
        <v>96799</v>
      </c>
      <c r="H1630" s="34">
        <v>96799</v>
      </c>
      <c r="I1630" s="34">
        <v>96799</v>
      </c>
      <c r="J1630" s="34">
        <v>96799</v>
      </c>
      <c r="K1630" s="34">
        <v>96799</v>
      </c>
      <c r="L1630" s="34">
        <v>96799</v>
      </c>
      <c r="M1630" s="34">
        <v>96799</v>
      </c>
      <c r="N1630" s="34">
        <v>96799</v>
      </c>
      <c r="O1630" s="34">
        <v>96799</v>
      </c>
      <c r="P1630" s="34">
        <v>96799</v>
      </c>
      <c r="Q1630" s="34">
        <v>96799</v>
      </c>
      <c r="R1630" s="34">
        <v>96799</v>
      </c>
      <c r="S1630" s="34">
        <f t="shared" si="65"/>
        <v>96799</v>
      </c>
    </row>
    <row r="1631" spans="1:19">
      <c r="B1631" s="5">
        <v>2009</v>
      </c>
      <c r="C1631" s="33"/>
      <c r="D1631" s="33"/>
      <c r="E1631" s="33"/>
      <c r="F1631" s="34">
        <v>213851</v>
      </c>
      <c r="G1631" s="34">
        <v>213851</v>
      </c>
      <c r="H1631" s="34">
        <v>213851</v>
      </c>
      <c r="I1631" s="34">
        <v>213851</v>
      </c>
      <c r="J1631" s="34">
        <v>213851</v>
      </c>
      <c r="K1631" s="34">
        <v>213851</v>
      </c>
      <c r="L1631" s="34">
        <v>213851</v>
      </c>
      <c r="M1631" s="34">
        <v>213851</v>
      </c>
      <c r="N1631" s="34">
        <v>213851</v>
      </c>
      <c r="O1631" s="34">
        <v>213851</v>
      </c>
      <c r="P1631" s="34">
        <v>213851</v>
      </c>
      <c r="Q1631" s="34">
        <v>213851</v>
      </c>
      <c r="R1631" s="34">
        <v>213851</v>
      </c>
      <c r="S1631" s="34">
        <f t="shared" si="65"/>
        <v>213851</v>
      </c>
    </row>
    <row r="1632" spans="1:19">
      <c r="B1632" s="5">
        <v>2008</v>
      </c>
      <c r="C1632" s="33"/>
      <c r="D1632" s="33"/>
      <c r="E1632" s="34">
        <v>127817</v>
      </c>
      <c r="F1632" s="34">
        <v>127817</v>
      </c>
      <c r="G1632" s="34">
        <v>127817</v>
      </c>
      <c r="H1632" s="34">
        <v>127817</v>
      </c>
      <c r="I1632" s="34">
        <v>127817</v>
      </c>
      <c r="J1632" s="34">
        <v>127817</v>
      </c>
      <c r="K1632" s="34">
        <v>127817</v>
      </c>
      <c r="L1632" s="34">
        <v>127817</v>
      </c>
      <c r="M1632" s="34">
        <v>127817</v>
      </c>
      <c r="N1632" s="34">
        <v>127817</v>
      </c>
      <c r="O1632" s="34">
        <v>127817</v>
      </c>
      <c r="P1632" s="34">
        <v>127817</v>
      </c>
      <c r="Q1632" s="34">
        <v>127817</v>
      </c>
      <c r="R1632" s="34">
        <v>127817</v>
      </c>
      <c r="S1632" s="34">
        <f t="shared" si="65"/>
        <v>127817</v>
      </c>
    </row>
    <row r="1633" spans="2:19">
      <c r="B1633" s="5">
        <v>2007</v>
      </c>
      <c r="C1633" s="33"/>
      <c r="D1633" s="34">
        <v>148650</v>
      </c>
      <c r="E1633" s="34">
        <v>148650</v>
      </c>
      <c r="F1633" s="34">
        <v>148650</v>
      </c>
      <c r="G1633" s="34">
        <v>148650</v>
      </c>
      <c r="H1633" s="34">
        <v>148650</v>
      </c>
      <c r="I1633" s="34">
        <v>148650</v>
      </c>
      <c r="J1633" s="34">
        <v>148650</v>
      </c>
      <c r="K1633" s="34">
        <v>148650</v>
      </c>
      <c r="L1633" s="34">
        <v>148650</v>
      </c>
      <c r="M1633" s="34">
        <v>148650</v>
      </c>
      <c r="N1633" s="34">
        <v>148650</v>
      </c>
      <c r="O1633" s="34">
        <v>148650</v>
      </c>
      <c r="P1633" s="34">
        <v>148650</v>
      </c>
      <c r="Q1633" s="34">
        <v>148650</v>
      </c>
      <c r="R1633" s="34">
        <v>148650</v>
      </c>
      <c r="S1633" s="34">
        <f t="shared" si="65"/>
        <v>148650</v>
      </c>
    </row>
    <row r="1634" spans="2:19">
      <c r="B1634" s="5">
        <v>2006</v>
      </c>
      <c r="C1634" s="34">
        <v>37606</v>
      </c>
      <c r="D1634" s="34">
        <v>37606</v>
      </c>
      <c r="E1634" s="34">
        <v>37606</v>
      </c>
      <c r="F1634" s="34">
        <v>37606</v>
      </c>
      <c r="G1634" s="34">
        <v>37606</v>
      </c>
      <c r="H1634" s="34">
        <v>37606</v>
      </c>
      <c r="I1634" s="34">
        <v>37606</v>
      </c>
      <c r="J1634" s="34">
        <v>37606</v>
      </c>
      <c r="K1634" s="34">
        <v>37606</v>
      </c>
      <c r="L1634" s="34">
        <v>37606</v>
      </c>
      <c r="M1634" s="34">
        <v>37606</v>
      </c>
      <c r="N1634" s="34">
        <v>37606</v>
      </c>
      <c r="O1634" s="34">
        <v>37606</v>
      </c>
      <c r="P1634" s="34">
        <v>37606</v>
      </c>
      <c r="Q1634" s="34">
        <v>37606</v>
      </c>
      <c r="R1634" s="34">
        <v>37606</v>
      </c>
      <c r="S1634" s="34">
        <f t="shared" si="65"/>
        <v>37606</v>
      </c>
    </row>
    <row r="1635" spans="2:19">
      <c r="B1635" s="5">
        <v>2005</v>
      </c>
      <c r="C1635" s="34">
        <v>16265</v>
      </c>
      <c r="D1635" s="34">
        <v>16265</v>
      </c>
      <c r="E1635" s="34">
        <v>16265</v>
      </c>
      <c r="F1635" s="34">
        <v>16265</v>
      </c>
      <c r="G1635" s="34">
        <v>16265</v>
      </c>
      <c r="H1635" s="34">
        <v>16265</v>
      </c>
      <c r="I1635" s="34">
        <v>16265</v>
      </c>
      <c r="J1635" s="34">
        <v>16265</v>
      </c>
      <c r="K1635" s="34">
        <v>16265</v>
      </c>
      <c r="L1635" s="34">
        <v>16265</v>
      </c>
      <c r="M1635" s="34">
        <v>16265</v>
      </c>
      <c r="N1635" s="34">
        <v>16265</v>
      </c>
      <c r="O1635" s="34">
        <v>16265</v>
      </c>
      <c r="P1635" s="34">
        <v>16265</v>
      </c>
      <c r="Q1635" s="34">
        <v>16265</v>
      </c>
      <c r="R1635" s="34">
        <v>16265</v>
      </c>
      <c r="S1635" s="34">
        <f t="shared" si="65"/>
        <v>16265</v>
      </c>
    </row>
    <row r="1636" spans="2:19">
      <c r="B1636" s="5">
        <v>2004</v>
      </c>
      <c r="C1636" s="34">
        <v>50075</v>
      </c>
      <c r="D1636" s="34">
        <v>50075</v>
      </c>
      <c r="E1636" s="34">
        <v>50075</v>
      </c>
      <c r="F1636" s="34">
        <v>50075</v>
      </c>
      <c r="G1636" s="34">
        <v>50075</v>
      </c>
      <c r="H1636" s="34">
        <v>50075</v>
      </c>
      <c r="I1636" s="34">
        <v>50075</v>
      </c>
      <c r="J1636" s="34">
        <v>50075</v>
      </c>
      <c r="K1636" s="34">
        <v>50075</v>
      </c>
      <c r="L1636" s="34">
        <v>50075</v>
      </c>
      <c r="M1636" s="34">
        <v>50075</v>
      </c>
      <c r="N1636" s="34">
        <v>50075</v>
      </c>
      <c r="O1636" s="34">
        <v>50075</v>
      </c>
      <c r="P1636" s="34">
        <v>50075</v>
      </c>
      <c r="Q1636" s="34">
        <v>50075</v>
      </c>
      <c r="R1636" s="34">
        <v>50075</v>
      </c>
      <c r="S1636" s="34">
        <f t="shared" si="65"/>
        <v>50075</v>
      </c>
    </row>
    <row r="1637" spans="2:19">
      <c r="B1637" s="5">
        <v>2003</v>
      </c>
      <c r="C1637" s="34">
        <v>22096</v>
      </c>
      <c r="D1637" s="34">
        <v>22096</v>
      </c>
      <c r="E1637" s="34">
        <v>22096</v>
      </c>
      <c r="F1637" s="34">
        <v>22096</v>
      </c>
      <c r="G1637" s="34">
        <v>22096</v>
      </c>
      <c r="H1637" s="34">
        <v>22096</v>
      </c>
      <c r="I1637" s="34">
        <v>22096</v>
      </c>
      <c r="J1637" s="34">
        <v>22096</v>
      </c>
      <c r="K1637" s="34">
        <v>22096</v>
      </c>
      <c r="L1637" s="34">
        <v>22096</v>
      </c>
      <c r="M1637" s="34">
        <v>22096</v>
      </c>
      <c r="N1637" s="34">
        <v>22096</v>
      </c>
      <c r="O1637" s="34">
        <v>22096</v>
      </c>
      <c r="P1637" s="34">
        <v>22096</v>
      </c>
      <c r="Q1637" s="34">
        <v>22096</v>
      </c>
      <c r="R1637" s="34">
        <v>22096</v>
      </c>
      <c r="S1637" s="34">
        <f t="shared" si="65"/>
        <v>22096</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16700</v>
      </c>
      <c r="D1640" s="34">
        <v>16700</v>
      </c>
      <c r="E1640" s="34">
        <v>16700</v>
      </c>
      <c r="F1640" s="34">
        <v>16700</v>
      </c>
      <c r="G1640" s="34">
        <v>16700</v>
      </c>
      <c r="H1640" s="34">
        <v>16700</v>
      </c>
      <c r="I1640" s="34">
        <v>16700</v>
      </c>
      <c r="J1640" s="34">
        <v>16700</v>
      </c>
      <c r="K1640" s="34">
        <v>16700</v>
      </c>
      <c r="L1640" s="34">
        <v>16700</v>
      </c>
      <c r="M1640" s="34">
        <v>16700</v>
      </c>
      <c r="N1640" s="34">
        <v>16700</v>
      </c>
      <c r="O1640" s="34">
        <v>16700</v>
      </c>
      <c r="P1640" s="34">
        <v>16700</v>
      </c>
      <c r="Q1640" s="34">
        <v>16700</v>
      </c>
      <c r="R1640" s="34">
        <v>16700</v>
      </c>
      <c r="S1640" s="34">
        <f t="shared" si="65"/>
        <v>16700</v>
      </c>
    </row>
    <row r="1641" spans="2:19">
      <c r="B1641" s="5">
        <v>1999</v>
      </c>
      <c r="C1641" s="34">
        <v>42437</v>
      </c>
      <c r="D1641" s="34">
        <v>42437</v>
      </c>
      <c r="E1641" s="34">
        <v>42437</v>
      </c>
      <c r="F1641" s="34">
        <v>42437</v>
      </c>
      <c r="G1641" s="34">
        <v>42437</v>
      </c>
      <c r="H1641" s="34">
        <v>42437</v>
      </c>
      <c r="I1641" s="34">
        <v>42437</v>
      </c>
      <c r="J1641" s="34">
        <v>42437</v>
      </c>
      <c r="K1641" s="34">
        <v>42437</v>
      </c>
      <c r="L1641" s="34">
        <v>42437</v>
      </c>
      <c r="M1641" s="34">
        <v>42437</v>
      </c>
      <c r="N1641" s="34">
        <v>42437</v>
      </c>
      <c r="O1641" s="34">
        <v>42437</v>
      </c>
      <c r="P1641" s="34">
        <v>42437</v>
      </c>
      <c r="Q1641" s="34">
        <v>42437</v>
      </c>
      <c r="R1641" s="34">
        <v>42437</v>
      </c>
      <c r="S1641" s="34">
        <f t="shared" si="65"/>
        <v>42437</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185179</v>
      </c>
      <c r="D1711" s="7">
        <f>SUM(D1633:D1710)</f>
        <v>333829</v>
      </c>
      <c r="E1711" s="7">
        <f>SUM(E1632:E1710)</f>
        <v>461646</v>
      </c>
      <c r="F1711" s="7">
        <f>SUM(F1631:F1710)</f>
        <v>675497</v>
      </c>
      <c r="G1711" s="7">
        <f>SUM(G1630:G1710)</f>
        <v>772296</v>
      </c>
      <c r="H1711" s="7">
        <f>SUM(H1624:H1710)</f>
        <v>809751</v>
      </c>
      <c r="I1711" s="7">
        <f>SUM(I1624:I1710)</f>
        <v>1006280</v>
      </c>
      <c r="J1711" s="7">
        <f t="shared" ref="J1711" si="67">SUM(J1624:J1710)</f>
        <v>1317277</v>
      </c>
      <c r="K1711" s="7">
        <f>SUM(K1624:K1710)</f>
        <v>1319929</v>
      </c>
      <c r="L1711" s="7">
        <f t="shared" ref="L1711" si="68">SUM(L1624:L1710)</f>
        <v>2061710</v>
      </c>
      <c r="M1711" s="7">
        <f>SUM(M1624:M1710)</f>
        <v>2368240</v>
      </c>
      <c r="N1711" s="10">
        <f>SUM(N1619:N1710)</f>
        <v>2679937.7999999998</v>
      </c>
      <c r="O1711" s="10">
        <f>SUM(O1619:O1710)</f>
        <v>3678511</v>
      </c>
      <c r="P1711" s="10">
        <f>SUM(P1619:P1710)</f>
        <v>4370187</v>
      </c>
      <c r="Q1711" s="10">
        <f>SUM(Q1619:Q1710)</f>
        <v>5019273</v>
      </c>
      <c r="R1711" s="10">
        <f>SUM(R1618:R1710)</f>
        <v>5599552</v>
      </c>
      <c r="S1711" s="10">
        <f>SUM(S1618:S1710)</f>
        <v>5848837</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393817</v>
      </c>
    </row>
    <row r="1904" spans="1:19">
      <c r="A1904" s="35"/>
      <c r="B1904" s="5">
        <v>2021</v>
      </c>
      <c r="C1904" s="33"/>
      <c r="D1904" s="33"/>
      <c r="E1904" s="33"/>
      <c r="F1904" s="33"/>
      <c r="G1904" s="33"/>
      <c r="H1904" s="33"/>
      <c r="I1904" s="33"/>
      <c r="J1904" s="33"/>
      <c r="K1904" s="33"/>
      <c r="L1904" s="33"/>
      <c r="M1904" s="33"/>
      <c r="N1904" s="33"/>
      <c r="O1904" s="33"/>
      <c r="P1904" s="33"/>
      <c r="Q1904" s="33"/>
      <c r="R1904" s="34">
        <v>111014</v>
      </c>
      <c r="S1904" s="34">
        <f>+R1904</f>
        <v>111014</v>
      </c>
    </row>
    <row r="1905" spans="1:19">
      <c r="B1905" s="5">
        <v>2020</v>
      </c>
      <c r="C1905" s="33"/>
      <c r="D1905" s="33"/>
      <c r="E1905" s="33"/>
      <c r="F1905" s="33"/>
      <c r="G1905" s="33"/>
      <c r="H1905" s="33"/>
      <c r="I1905" s="33"/>
      <c r="J1905" s="33"/>
      <c r="K1905" s="33"/>
      <c r="L1905" s="33"/>
      <c r="M1905" s="33"/>
      <c r="N1905" s="33"/>
      <c r="O1905" s="33"/>
      <c r="P1905" s="33"/>
      <c r="Q1905" s="34">
        <v>486394</v>
      </c>
      <c r="R1905" s="34">
        <v>486394</v>
      </c>
      <c r="S1905" s="34">
        <f t="shared" ref="S1905:S1968" si="77">+R1905</f>
        <v>486394</v>
      </c>
    </row>
    <row r="1906" spans="1:19">
      <c r="A1906" s="37"/>
      <c r="B1906" s="5">
        <v>2019</v>
      </c>
      <c r="C1906" s="33"/>
      <c r="D1906" s="33"/>
      <c r="E1906" s="33"/>
      <c r="F1906" s="33"/>
      <c r="G1906" s="33"/>
      <c r="H1906" s="33"/>
      <c r="I1906" s="33"/>
      <c r="J1906" s="33"/>
      <c r="K1906" s="33"/>
      <c r="L1906" s="33"/>
      <c r="M1906" s="33"/>
      <c r="N1906" s="33"/>
      <c r="O1906" s="33"/>
      <c r="P1906" s="34">
        <v>218040</v>
      </c>
      <c r="Q1906" s="34">
        <v>218040</v>
      </c>
      <c r="R1906" s="34">
        <v>218040</v>
      </c>
      <c r="S1906" s="34">
        <f t="shared" si="77"/>
        <v>218040</v>
      </c>
    </row>
    <row r="1907" spans="1:19">
      <c r="A1907" s="37"/>
      <c r="B1907" s="5">
        <v>2018</v>
      </c>
      <c r="C1907" s="33"/>
      <c r="D1907" s="33"/>
      <c r="E1907" s="33"/>
      <c r="F1907" s="33"/>
      <c r="G1907" s="33"/>
      <c r="H1907" s="33"/>
      <c r="I1907" s="33"/>
      <c r="J1907" s="33"/>
      <c r="K1907" s="33"/>
      <c r="L1907" s="33"/>
      <c r="M1907" s="33"/>
      <c r="N1907" s="33"/>
      <c r="O1907" s="34">
        <v>239750</v>
      </c>
      <c r="P1907" s="34">
        <v>239750</v>
      </c>
      <c r="Q1907" s="34">
        <v>239750</v>
      </c>
      <c r="R1907" s="34">
        <v>239750</v>
      </c>
      <c r="S1907" s="34">
        <f t="shared" si="77"/>
        <v>239750</v>
      </c>
    </row>
    <row r="1908" spans="1:19">
      <c r="A1908" s="37"/>
      <c r="B1908" s="5">
        <v>2017</v>
      </c>
      <c r="C1908" s="33"/>
      <c r="D1908" s="33"/>
      <c r="E1908" s="33"/>
      <c r="F1908" s="33"/>
      <c r="G1908" s="33"/>
      <c r="H1908" s="33"/>
      <c r="I1908" s="33"/>
      <c r="J1908" s="33"/>
      <c r="K1908" s="33"/>
      <c r="L1908" s="33"/>
      <c r="M1908" s="33"/>
      <c r="N1908" s="34">
        <v>215852.6</v>
      </c>
      <c r="O1908" s="34">
        <v>76205</v>
      </c>
      <c r="P1908" s="34">
        <v>76205</v>
      </c>
      <c r="Q1908" s="34">
        <v>76205</v>
      </c>
      <c r="R1908" s="34">
        <v>76205</v>
      </c>
      <c r="S1908" s="34">
        <f t="shared" si="77"/>
        <v>76205</v>
      </c>
    </row>
    <row r="1909" spans="1:19">
      <c r="B1909" s="5">
        <v>2016</v>
      </c>
      <c r="C1909" s="33"/>
      <c r="D1909" s="33"/>
      <c r="E1909" s="33"/>
      <c r="F1909" s="33"/>
      <c r="G1909" s="33"/>
      <c r="H1909" s="33"/>
      <c r="I1909" s="33"/>
      <c r="J1909" s="33"/>
      <c r="K1909" s="33"/>
      <c r="L1909" s="33"/>
      <c r="M1909" s="34">
        <v>409192</v>
      </c>
      <c r="N1909" s="34">
        <v>409192</v>
      </c>
      <c r="O1909" s="34">
        <v>411792</v>
      </c>
      <c r="P1909" s="34">
        <v>411792</v>
      </c>
      <c r="Q1909" s="34">
        <v>411792</v>
      </c>
      <c r="R1909" s="34">
        <v>411792</v>
      </c>
      <c r="S1909" s="34">
        <f t="shared" si="77"/>
        <v>411792</v>
      </c>
    </row>
    <row r="1910" spans="1:19">
      <c r="B1910" s="5">
        <v>2015</v>
      </c>
      <c r="C1910" s="33"/>
      <c r="D1910" s="33"/>
      <c r="E1910" s="33"/>
      <c r="F1910" s="33"/>
      <c r="G1910" s="33"/>
      <c r="H1910" s="33"/>
      <c r="I1910" s="33"/>
      <c r="J1910" s="33"/>
      <c r="K1910" s="33"/>
      <c r="L1910" s="34">
        <v>181803</v>
      </c>
      <c r="M1910" s="34">
        <v>181803</v>
      </c>
      <c r="N1910" s="34">
        <v>181803</v>
      </c>
      <c r="O1910" s="34">
        <v>181803</v>
      </c>
      <c r="P1910" s="34">
        <v>181803</v>
      </c>
      <c r="Q1910" s="34">
        <v>181803</v>
      </c>
      <c r="R1910" s="34">
        <v>181803</v>
      </c>
      <c r="S1910" s="34">
        <f t="shared" si="77"/>
        <v>181803</v>
      </c>
    </row>
    <row r="1911" spans="1:19">
      <c r="B1911" s="5">
        <v>2014</v>
      </c>
      <c r="C1911" s="33"/>
      <c r="D1911" s="33"/>
      <c r="E1911" s="33"/>
      <c r="F1911" s="33"/>
      <c r="G1911" s="33"/>
      <c r="H1911" s="33"/>
      <c r="I1911" s="33"/>
      <c r="J1911" s="33"/>
      <c r="K1911" s="34">
        <v>129857</v>
      </c>
      <c r="L1911" s="34">
        <v>129857</v>
      </c>
      <c r="M1911" s="34">
        <v>129857</v>
      </c>
      <c r="N1911" s="34">
        <v>129857</v>
      </c>
      <c r="O1911" s="34">
        <v>129857</v>
      </c>
      <c r="P1911" s="34">
        <v>129857</v>
      </c>
      <c r="Q1911" s="34">
        <v>129857</v>
      </c>
      <c r="R1911" s="34">
        <v>129857</v>
      </c>
      <c r="S1911" s="34">
        <f t="shared" si="77"/>
        <v>129857</v>
      </c>
    </row>
    <row r="1912" spans="1:19">
      <c r="B1912" s="5">
        <v>2013</v>
      </c>
      <c r="C1912" s="33"/>
      <c r="D1912" s="33"/>
      <c r="E1912" s="33"/>
      <c r="F1912" s="33"/>
      <c r="G1912" s="33"/>
      <c r="H1912" s="33"/>
      <c r="I1912" s="33"/>
      <c r="J1912" s="34">
        <v>177583</v>
      </c>
      <c r="K1912" s="34">
        <v>177583</v>
      </c>
      <c r="L1912" s="34">
        <v>177583</v>
      </c>
      <c r="M1912" s="34">
        <v>177583</v>
      </c>
      <c r="N1912" s="34">
        <v>177583</v>
      </c>
      <c r="O1912" s="34">
        <v>177583</v>
      </c>
      <c r="P1912" s="34">
        <v>177583</v>
      </c>
      <c r="Q1912" s="34">
        <v>177583</v>
      </c>
      <c r="R1912" s="34">
        <v>177583</v>
      </c>
      <c r="S1912" s="34">
        <f t="shared" si="77"/>
        <v>177583</v>
      </c>
    </row>
    <row r="1913" spans="1:19">
      <c r="B1913" s="5">
        <v>2012</v>
      </c>
      <c r="C1913" s="33"/>
      <c r="D1913" s="33"/>
      <c r="E1913" s="33"/>
      <c r="F1913" s="33"/>
      <c r="G1913" s="33"/>
      <c r="H1913" s="33"/>
      <c r="I1913" s="34">
        <v>180828</v>
      </c>
      <c r="J1913" s="34">
        <v>180828</v>
      </c>
      <c r="K1913" s="34">
        <v>180828</v>
      </c>
      <c r="L1913" s="34">
        <v>180828</v>
      </c>
      <c r="M1913" s="34">
        <v>180828</v>
      </c>
      <c r="N1913" s="34">
        <v>180828</v>
      </c>
      <c r="O1913" s="34">
        <v>180828</v>
      </c>
      <c r="P1913" s="34">
        <v>180828</v>
      </c>
      <c r="Q1913" s="34">
        <v>180828</v>
      </c>
      <c r="R1913" s="34">
        <v>180828</v>
      </c>
      <c r="S1913" s="34">
        <f t="shared" si="77"/>
        <v>180828</v>
      </c>
    </row>
    <row r="1914" spans="1:19">
      <c r="B1914" s="5">
        <v>2011</v>
      </c>
      <c r="C1914" s="33"/>
      <c r="D1914" s="33"/>
      <c r="E1914" s="33"/>
      <c r="F1914" s="33"/>
      <c r="G1914" s="33"/>
      <c r="H1914" s="34">
        <v>145332</v>
      </c>
      <c r="I1914" s="34">
        <v>145332</v>
      </c>
      <c r="J1914" s="34">
        <v>145332</v>
      </c>
      <c r="K1914" s="34">
        <v>145332</v>
      </c>
      <c r="L1914" s="34">
        <v>145332</v>
      </c>
      <c r="M1914" s="34">
        <v>145332</v>
      </c>
      <c r="N1914" s="34">
        <v>145332</v>
      </c>
      <c r="O1914" s="34">
        <v>145332</v>
      </c>
      <c r="P1914" s="34">
        <v>145332</v>
      </c>
      <c r="Q1914" s="34">
        <v>145332</v>
      </c>
      <c r="R1914" s="34">
        <v>145332</v>
      </c>
      <c r="S1914" s="34">
        <f t="shared" si="77"/>
        <v>145332</v>
      </c>
    </row>
    <row r="1915" spans="1:19">
      <c r="B1915" s="5">
        <v>2010</v>
      </c>
      <c r="C1915" s="33"/>
      <c r="D1915" s="33"/>
      <c r="E1915" s="33"/>
      <c r="F1915" s="33"/>
      <c r="G1915" s="34">
        <v>52316</v>
      </c>
      <c r="H1915" s="34">
        <v>52316</v>
      </c>
      <c r="I1915" s="34">
        <v>52316</v>
      </c>
      <c r="J1915" s="34">
        <v>52316</v>
      </c>
      <c r="K1915" s="34">
        <v>52316</v>
      </c>
      <c r="L1915" s="34">
        <v>52316</v>
      </c>
      <c r="M1915" s="34">
        <v>52316</v>
      </c>
      <c r="N1915" s="34">
        <v>52316</v>
      </c>
      <c r="O1915" s="34">
        <v>52316</v>
      </c>
      <c r="P1915" s="34">
        <v>52316</v>
      </c>
      <c r="Q1915" s="34">
        <v>52316</v>
      </c>
      <c r="R1915" s="34">
        <v>52316</v>
      </c>
      <c r="S1915" s="34">
        <f t="shared" si="77"/>
        <v>52316</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f t="shared" si="77"/>
        <v>0</v>
      </c>
    </row>
    <row r="1917" spans="1:19">
      <c r="B1917" s="5">
        <v>2008</v>
      </c>
      <c r="C1917" s="33"/>
      <c r="D1917" s="33"/>
      <c r="E1917" s="34">
        <v>38616</v>
      </c>
      <c r="F1917" s="34">
        <v>38616</v>
      </c>
      <c r="G1917" s="34">
        <v>38616</v>
      </c>
      <c r="H1917" s="34">
        <v>38616</v>
      </c>
      <c r="I1917" s="34">
        <v>38616</v>
      </c>
      <c r="J1917" s="34">
        <v>38616</v>
      </c>
      <c r="K1917" s="34">
        <v>38616</v>
      </c>
      <c r="L1917" s="34">
        <v>38616</v>
      </c>
      <c r="M1917" s="34">
        <v>38616</v>
      </c>
      <c r="N1917" s="34">
        <v>38616</v>
      </c>
      <c r="O1917" s="34">
        <v>38616</v>
      </c>
      <c r="P1917" s="34">
        <v>38616</v>
      </c>
      <c r="Q1917" s="34">
        <v>38616</v>
      </c>
      <c r="R1917" s="34">
        <v>38616</v>
      </c>
      <c r="S1917" s="34">
        <f t="shared" si="77"/>
        <v>38616</v>
      </c>
    </row>
    <row r="1918" spans="1:19">
      <c r="B1918" s="5">
        <v>2007</v>
      </c>
      <c r="C1918" s="33"/>
      <c r="D1918" s="34">
        <v>96946</v>
      </c>
      <c r="E1918" s="34">
        <v>96946</v>
      </c>
      <c r="F1918" s="34">
        <v>96946</v>
      </c>
      <c r="G1918" s="34">
        <v>96946</v>
      </c>
      <c r="H1918" s="34">
        <v>96946</v>
      </c>
      <c r="I1918" s="34">
        <v>96946</v>
      </c>
      <c r="J1918" s="34">
        <v>96946</v>
      </c>
      <c r="K1918" s="34">
        <v>96946</v>
      </c>
      <c r="L1918" s="34">
        <v>96946</v>
      </c>
      <c r="M1918" s="34">
        <v>96946</v>
      </c>
      <c r="N1918" s="34">
        <v>96946</v>
      </c>
      <c r="O1918" s="34">
        <v>96946</v>
      </c>
      <c r="P1918" s="34">
        <v>96946</v>
      </c>
      <c r="Q1918" s="34">
        <v>96946</v>
      </c>
      <c r="R1918" s="34">
        <v>96946</v>
      </c>
      <c r="S1918" s="34">
        <f t="shared" si="77"/>
        <v>96946</v>
      </c>
    </row>
    <row r="1919" spans="1:19">
      <c r="B1919" s="5">
        <v>2006</v>
      </c>
      <c r="C1919" s="34">
        <v>33351</v>
      </c>
      <c r="D1919" s="34">
        <v>33351</v>
      </c>
      <c r="E1919" s="34">
        <v>33351</v>
      </c>
      <c r="F1919" s="34">
        <v>33351</v>
      </c>
      <c r="G1919" s="34">
        <v>33351</v>
      </c>
      <c r="H1919" s="34">
        <v>33351</v>
      </c>
      <c r="I1919" s="34">
        <v>33351</v>
      </c>
      <c r="J1919" s="34">
        <v>33351</v>
      </c>
      <c r="K1919" s="34">
        <v>33351</v>
      </c>
      <c r="L1919" s="34">
        <v>33351</v>
      </c>
      <c r="M1919" s="34">
        <v>33351</v>
      </c>
      <c r="N1919" s="34">
        <v>33351</v>
      </c>
      <c r="O1919" s="34">
        <v>33351</v>
      </c>
      <c r="P1919" s="34">
        <v>33351</v>
      </c>
      <c r="Q1919" s="34">
        <v>33351</v>
      </c>
      <c r="R1919" s="34">
        <v>33351</v>
      </c>
      <c r="S1919" s="34">
        <f t="shared" si="77"/>
        <v>33351</v>
      </c>
    </row>
    <row r="1920" spans="1:19">
      <c r="B1920" s="5">
        <v>2005</v>
      </c>
      <c r="C1920" s="34">
        <v>6475</v>
      </c>
      <c r="D1920" s="34">
        <v>6475</v>
      </c>
      <c r="E1920" s="34">
        <v>6475</v>
      </c>
      <c r="F1920" s="34">
        <v>6475</v>
      </c>
      <c r="G1920" s="34">
        <v>6475</v>
      </c>
      <c r="H1920" s="34">
        <v>6475</v>
      </c>
      <c r="I1920" s="34">
        <v>6475</v>
      </c>
      <c r="J1920" s="34">
        <v>6475</v>
      </c>
      <c r="K1920" s="34">
        <v>6475</v>
      </c>
      <c r="L1920" s="34">
        <v>6475</v>
      </c>
      <c r="M1920" s="34">
        <v>6475</v>
      </c>
      <c r="N1920" s="34">
        <v>6475</v>
      </c>
      <c r="O1920" s="34">
        <v>6475</v>
      </c>
      <c r="P1920" s="34">
        <v>6475</v>
      </c>
      <c r="Q1920" s="34">
        <v>6475</v>
      </c>
      <c r="R1920" s="34">
        <v>6475</v>
      </c>
      <c r="S1920" s="34">
        <f t="shared" si="77"/>
        <v>6475</v>
      </c>
    </row>
    <row r="1921" spans="2:19">
      <c r="B1921" s="5">
        <v>2004</v>
      </c>
      <c r="C1921" s="34">
        <v>272379</v>
      </c>
      <c r="D1921" s="34">
        <v>272379</v>
      </c>
      <c r="E1921" s="34">
        <v>272379</v>
      </c>
      <c r="F1921" s="34">
        <v>272379</v>
      </c>
      <c r="G1921" s="34">
        <v>272379</v>
      </c>
      <c r="H1921" s="34">
        <v>272379</v>
      </c>
      <c r="I1921" s="34">
        <v>272379</v>
      </c>
      <c r="J1921" s="34">
        <v>272379</v>
      </c>
      <c r="K1921" s="34">
        <v>272379</v>
      </c>
      <c r="L1921" s="34">
        <v>272379</v>
      </c>
      <c r="M1921" s="34">
        <v>272379</v>
      </c>
      <c r="N1921" s="34">
        <v>272379</v>
      </c>
      <c r="O1921" s="34">
        <v>272379</v>
      </c>
      <c r="P1921" s="34">
        <v>272379</v>
      </c>
      <c r="Q1921" s="34">
        <v>272379</v>
      </c>
      <c r="R1921" s="34">
        <v>272379</v>
      </c>
      <c r="S1921" s="34">
        <f t="shared" si="77"/>
        <v>272379</v>
      </c>
    </row>
    <row r="1922" spans="2:19">
      <c r="B1922" s="5">
        <v>2003</v>
      </c>
      <c r="C1922" s="34">
        <v>185032</v>
      </c>
      <c r="D1922" s="34">
        <v>185032</v>
      </c>
      <c r="E1922" s="34">
        <v>185032</v>
      </c>
      <c r="F1922" s="34">
        <v>185032</v>
      </c>
      <c r="G1922" s="34">
        <v>185032</v>
      </c>
      <c r="H1922" s="34">
        <v>185032</v>
      </c>
      <c r="I1922" s="34">
        <v>185032</v>
      </c>
      <c r="J1922" s="34">
        <v>185032</v>
      </c>
      <c r="K1922" s="34">
        <v>185032</v>
      </c>
      <c r="L1922" s="34">
        <v>185032</v>
      </c>
      <c r="M1922" s="34">
        <v>185032</v>
      </c>
      <c r="N1922" s="34">
        <v>185032</v>
      </c>
      <c r="O1922" s="34">
        <v>185032</v>
      </c>
      <c r="P1922" s="34">
        <v>185032</v>
      </c>
      <c r="Q1922" s="34">
        <v>185032</v>
      </c>
      <c r="R1922" s="34">
        <v>185032</v>
      </c>
      <c r="S1922" s="34">
        <f t="shared" si="77"/>
        <v>185032</v>
      </c>
    </row>
    <row r="1923" spans="2:19">
      <c r="B1923" s="5">
        <v>2002</v>
      </c>
      <c r="C1923" s="34">
        <v>85470</v>
      </c>
      <c r="D1923" s="34">
        <v>85470</v>
      </c>
      <c r="E1923" s="34">
        <v>85470</v>
      </c>
      <c r="F1923" s="34">
        <v>85470</v>
      </c>
      <c r="G1923" s="34">
        <v>85470</v>
      </c>
      <c r="H1923" s="34">
        <v>85470</v>
      </c>
      <c r="I1923" s="34">
        <v>85470</v>
      </c>
      <c r="J1923" s="34">
        <v>85470</v>
      </c>
      <c r="K1923" s="34">
        <v>85470</v>
      </c>
      <c r="L1923" s="34">
        <v>85470</v>
      </c>
      <c r="M1923" s="34">
        <v>85470</v>
      </c>
      <c r="N1923" s="34">
        <v>85470</v>
      </c>
      <c r="O1923" s="34">
        <v>85470</v>
      </c>
      <c r="P1923" s="34">
        <v>85470</v>
      </c>
      <c r="Q1923" s="34">
        <v>85470</v>
      </c>
      <c r="R1923" s="34">
        <v>85470</v>
      </c>
      <c r="S1923" s="34">
        <f t="shared" si="77"/>
        <v>85470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179759</v>
      </c>
      <c r="D1925" s="34">
        <v>179759</v>
      </c>
      <c r="E1925" s="34">
        <v>179759</v>
      </c>
      <c r="F1925" s="34">
        <v>179759</v>
      </c>
      <c r="G1925" s="34">
        <v>179759</v>
      </c>
      <c r="H1925" s="34">
        <v>179759</v>
      </c>
      <c r="I1925" s="34">
        <v>179759</v>
      </c>
      <c r="J1925" s="34">
        <v>179759</v>
      </c>
      <c r="K1925" s="34">
        <v>179759</v>
      </c>
      <c r="L1925" s="34">
        <v>179759</v>
      </c>
      <c r="M1925" s="34">
        <v>179759</v>
      </c>
      <c r="N1925" s="34">
        <v>179759</v>
      </c>
      <c r="O1925" s="34">
        <v>179759</v>
      </c>
      <c r="P1925" s="34">
        <v>179759</v>
      </c>
      <c r="Q1925" s="34">
        <v>179759</v>
      </c>
      <c r="R1925" s="34">
        <v>179759</v>
      </c>
      <c r="S1925" s="34">
        <f t="shared" si="77"/>
        <v>179759</v>
      </c>
    </row>
    <row r="1926" spans="2:19">
      <c r="B1926" s="5">
        <v>1999</v>
      </c>
      <c r="C1926" s="34">
        <v>383255</v>
      </c>
      <c r="D1926" s="34">
        <v>383255</v>
      </c>
      <c r="E1926" s="34">
        <v>383255</v>
      </c>
      <c r="F1926" s="34">
        <v>383255</v>
      </c>
      <c r="G1926" s="34">
        <v>383255</v>
      </c>
      <c r="H1926" s="34">
        <v>383255</v>
      </c>
      <c r="I1926" s="34">
        <v>383255</v>
      </c>
      <c r="J1926" s="34">
        <v>383255</v>
      </c>
      <c r="K1926" s="34">
        <v>383255</v>
      </c>
      <c r="L1926" s="34">
        <v>383255</v>
      </c>
      <c r="M1926" s="34">
        <v>383255</v>
      </c>
      <c r="N1926" s="34">
        <v>383255</v>
      </c>
      <c r="O1926" s="34">
        <v>383255</v>
      </c>
      <c r="P1926" s="34">
        <v>383255</v>
      </c>
      <c r="Q1926" s="34">
        <v>383255</v>
      </c>
      <c r="R1926" s="34">
        <v>383255</v>
      </c>
      <c r="S1926" s="34">
        <f t="shared" si="77"/>
        <v>383255</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211475.48</v>
      </c>
      <c r="D1928" s="34">
        <v>211475.48</v>
      </c>
      <c r="E1928" s="34">
        <v>211475.48</v>
      </c>
      <c r="F1928" s="34">
        <v>211475.48</v>
      </c>
      <c r="G1928" s="34">
        <v>211475.48</v>
      </c>
      <c r="H1928" s="34">
        <v>211475.48</v>
      </c>
      <c r="I1928" s="34">
        <v>211475.48</v>
      </c>
      <c r="J1928" s="34">
        <v>211475.48</v>
      </c>
      <c r="K1928" s="34">
        <v>211475.48</v>
      </c>
      <c r="L1928" s="34">
        <v>211475.48</v>
      </c>
      <c r="M1928" s="34">
        <v>211475.48</v>
      </c>
      <c r="N1928" s="34">
        <v>211475.48</v>
      </c>
      <c r="O1928" s="34">
        <v>211475</v>
      </c>
      <c r="P1928" s="34">
        <v>211475</v>
      </c>
      <c r="Q1928" s="34">
        <v>211475</v>
      </c>
      <c r="R1928" s="34">
        <v>211475</v>
      </c>
      <c r="S1928" s="34">
        <f t="shared" si="77"/>
        <v>211475</v>
      </c>
    </row>
    <row r="1929" spans="2:19">
      <c r="B1929" s="5">
        <v>1996</v>
      </c>
      <c r="C1929" s="34">
        <v>124324.98</v>
      </c>
      <c r="D1929" s="34">
        <v>124324.98</v>
      </c>
      <c r="E1929" s="34">
        <v>124324.98</v>
      </c>
      <c r="F1929" s="34">
        <v>124324.98</v>
      </c>
      <c r="G1929" s="34">
        <v>124324.98</v>
      </c>
      <c r="H1929" s="34">
        <v>124324.98</v>
      </c>
      <c r="I1929" s="34">
        <v>124324.98</v>
      </c>
      <c r="J1929" s="34">
        <v>124324.98</v>
      </c>
      <c r="K1929" s="34">
        <v>124324.98</v>
      </c>
      <c r="L1929" s="34">
        <v>124324.98</v>
      </c>
      <c r="M1929" s="34">
        <v>124324.98</v>
      </c>
      <c r="N1929" s="34">
        <v>124324.98</v>
      </c>
      <c r="O1929" s="34">
        <v>124325</v>
      </c>
      <c r="P1929" s="34">
        <v>124325</v>
      </c>
      <c r="Q1929" s="34">
        <v>124325</v>
      </c>
      <c r="R1929" s="34">
        <v>124325</v>
      </c>
      <c r="S1929" s="34">
        <f t="shared" si="77"/>
        <v>124325</v>
      </c>
    </row>
    <row r="1930" spans="2:19">
      <c r="B1930" s="5">
        <v>1995</v>
      </c>
      <c r="C1930" s="34">
        <v>214917.84</v>
      </c>
      <c r="D1930" s="34">
        <v>214917.84</v>
      </c>
      <c r="E1930" s="34">
        <v>214917.84</v>
      </c>
      <c r="F1930" s="34">
        <v>214917.84</v>
      </c>
      <c r="G1930" s="34">
        <v>214917.84</v>
      </c>
      <c r="H1930" s="34">
        <v>214917.84</v>
      </c>
      <c r="I1930" s="34">
        <v>214917.84</v>
      </c>
      <c r="J1930" s="34">
        <v>214917.84</v>
      </c>
      <c r="K1930" s="34">
        <v>214917.84</v>
      </c>
      <c r="L1930" s="34">
        <v>214917.84</v>
      </c>
      <c r="M1930" s="34">
        <v>214917.84</v>
      </c>
      <c r="N1930" s="34">
        <v>214917.84</v>
      </c>
      <c r="O1930" s="34">
        <v>214918</v>
      </c>
      <c r="P1930" s="34">
        <v>214918</v>
      </c>
      <c r="Q1930" s="34">
        <v>214918</v>
      </c>
      <c r="R1930" s="34">
        <v>214918</v>
      </c>
      <c r="S1930" s="34">
        <f t="shared" si="77"/>
        <v>214918</v>
      </c>
    </row>
    <row r="1931" spans="2:19">
      <c r="B1931" s="5">
        <v>1994</v>
      </c>
      <c r="C1931" s="34">
        <v>18116.060000000001</v>
      </c>
      <c r="D1931" s="34">
        <v>18116.060000000001</v>
      </c>
      <c r="E1931" s="34">
        <v>18116.060000000001</v>
      </c>
      <c r="F1931" s="34">
        <v>18116.060000000001</v>
      </c>
      <c r="G1931" s="34">
        <v>18116.060000000001</v>
      </c>
      <c r="H1931" s="34">
        <v>18116.060000000001</v>
      </c>
      <c r="I1931" s="34">
        <v>18116.060000000001</v>
      </c>
      <c r="J1931" s="34">
        <v>18116.060000000001</v>
      </c>
      <c r="K1931" s="34">
        <v>18116.060000000001</v>
      </c>
      <c r="L1931" s="34">
        <v>18116.060000000001</v>
      </c>
      <c r="M1931" s="34">
        <v>18116.060000000001</v>
      </c>
      <c r="N1931" s="34">
        <v>18116.060000000001</v>
      </c>
      <c r="O1931" s="34">
        <v>18116</v>
      </c>
      <c r="P1931" s="34">
        <v>18116</v>
      </c>
      <c r="Q1931" s="34">
        <v>18116</v>
      </c>
      <c r="R1931" s="34">
        <v>18116</v>
      </c>
      <c r="S1931" s="34">
        <f t="shared" si="77"/>
        <v>18116</v>
      </c>
    </row>
    <row r="1932" spans="2:19">
      <c r="B1932" s="5">
        <v>1993</v>
      </c>
      <c r="C1932" s="34">
        <v>147832.1</v>
      </c>
      <c r="D1932" s="34">
        <v>147832.1</v>
      </c>
      <c r="E1932" s="34">
        <v>147832.1</v>
      </c>
      <c r="F1932" s="34">
        <v>147832.1</v>
      </c>
      <c r="G1932" s="34">
        <v>147832.1</v>
      </c>
      <c r="H1932" s="34">
        <v>147832.1</v>
      </c>
      <c r="I1932" s="34">
        <v>147832.1</v>
      </c>
      <c r="J1932" s="34">
        <v>147832.1</v>
      </c>
      <c r="K1932" s="34">
        <v>147832.1</v>
      </c>
      <c r="L1932" s="34">
        <v>147832.1</v>
      </c>
      <c r="M1932" s="34">
        <v>147832.1</v>
      </c>
      <c r="N1932" s="34">
        <v>147832.1</v>
      </c>
      <c r="O1932" s="34">
        <v>147832</v>
      </c>
      <c r="P1932" s="34">
        <v>147832</v>
      </c>
      <c r="Q1932" s="34">
        <v>147832</v>
      </c>
      <c r="R1932" s="34">
        <v>147832</v>
      </c>
      <c r="S1932" s="34">
        <f t="shared" si="77"/>
        <v>147832</v>
      </c>
    </row>
    <row r="1933" spans="2:19">
      <c r="B1933" s="5">
        <v>1992</v>
      </c>
      <c r="C1933" s="34">
        <v>38585.550000000003</v>
      </c>
      <c r="D1933" s="34">
        <v>38585.550000000003</v>
      </c>
      <c r="E1933" s="34">
        <v>38585.550000000003</v>
      </c>
      <c r="F1933" s="34">
        <v>38585.550000000003</v>
      </c>
      <c r="G1933" s="34">
        <v>38585.550000000003</v>
      </c>
      <c r="H1933" s="34">
        <v>38585.550000000003</v>
      </c>
      <c r="I1933" s="34">
        <v>38585.550000000003</v>
      </c>
      <c r="J1933" s="34">
        <v>38585.550000000003</v>
      </c>
      <c r="K1933" s="34">
        <v>38585.550000000003</v>
      </c>
      <c r="L1933" s="34">
        <v>38585.550000000003</v>
      </c>
      <c r="M1933" s="34">
        <v>38585.550000000003</v>
      </c>
      <c r="N1933" s="34">
        <v>38585.550000000003</v>
      </c>
      <c r="O1933" s="34">
        <v>38586</v>
      </c>
      <c r="P1933" s="34">
        <v>38586</v>
      </c>
      <c r="Q1933" s="34">
        <v>38586</v>
      </c>
      <c r="R1933" s="34">
        <v>38586</v>
      </c>
      <c r="S1933" s="34">
        <f t="shared" si="77"/>
        <v>38586</v>
      </c>
    </row>
    <row r="1934" spans="2:19">
      <c r="B1934" s="5">
        <v>1991</v>
      </c>
      <c r="C1934" s="34">
        <v>131527.35</v>
      </c>
      <c r="D1934" s="34">
        <v>131527.35</v>
      </c>
      <c r="E1934" s="34">
        <v>131527.35</v>
      </c>
      <c r="F1934" s="34">
        <v>131527.35</v>
      </c>
      <c r="G1934" s="34">
        <v>131527.35</v>
      </c>
      <c r="H1934" s="34">
        <v>131527.35</v>
      </c>
      <c r="I1934" s="34">
        <v>131527.35</v>
      </c>
      <c r="J1934" s="34">
        <v>131527.35</v>
      </c>
      <c r="K1934" s="34">
        <v>131527.35</v>
      </c>
      <c r="L1934" s="34">
        <v>131527.35</v>
      </c>
      <c r="M1934" s="34">
        <v>131527.35</v>
      </c>
      <c r="N1934" s="34">
        <v>131527.35</v>
      </c>
      <c r="O1934" s="34">
        <v>131527</v>
      </c>
      <c r="P1934" s="34">
        <v>131527</v>
      </c>
      <c r="Q1934" s="34">
        <v>131527</v>
      </c>
      <c r="R1934" s="34">
        <v>131527</v>
      </c>
      <c r="S1934" s="34">
        <f t="shared" si="77"/>
        <v>131527</v>
      </c>
    </row>
    <row r="1935" spans="2:19">
      <c r="B1935" s="5">
        <v>1990</v>
      </c>
      <c r="C1935" s="34">
        <v>90746.08</v>
      </c>
      <c r="D1935" s="34">
        <v>90746.08</v>
      </c>
      <c r="E1935" s="34">
        <v>90746.08</v>
      </c>
      <c r="F1935" s="34">
        <v>90746.08</v>
      </c>
      <c r="G1935" s="34">
        <v>90746.08</v>
      </c>
      <c r="H1935" s="34">
        <v>90746.08</v>
      </c>
      <c r="I1935" s="34">
        <v>90746.08</v>
      </c>
      <c r="J1935" s="34">
        <v>90746.08</v>
      </c>
      <c r="K1935" s="34">
        <v>90746.08</v>
      </c>
      <c r="L1935" s="34">
        <v>90746.08</v>
      </c>
      <c r="M1935" s="34">
        <v>90746.08</v>
      </c>
      <c r="N1935" s="34">
        <v>90746.08</v>
      </c>
      <c r="O1935" s="34">
        <v>90746</v>
      </c>
      <c r="P1935" s="34">
        <v>90746</v>
      </c>
      <c r="Q1935" s="34">
        <v>90746</v>
      </c>
      <c r="R1935" s="34">
        <v>90746</v>
      </c>
      <c r="S1935" s="34">
        <f t="shared" si="77"/>
        <v>90746</v>
      </c>
    </row>
    <row r="1936" spans="2:19">
      <c r="B1936" s="5">
        <v>1989</v>
      </c>
      <c r="C1936" s="34">
        <v>78847.100000000006</v>
      </c>
      <c r="D1936" s="34">
        <v>78847.100000000006</v>
      </c>
      <c r="E1936" s="34">
        <v>78847.100000000006</v>
      </c>
      <c r="F1936" s="34">
        <v>78847.100000000006</v>
      </c>
      <c r="G1936" s="34">
        <v>78847.100000000006</v>
      </c>
      <c r="H1936" s="34">
        <v>78847.100000000006</v>
      </c>
      <c r="I1936" s="34">
        <v>78847.100000000006</v>
      </c>
      <c r="J1936" s="34">
        <v>78847.100000000006</v>
      </c>
      <c r="K1936" s="34">
        <v>78847.100000000006</v>
      </c>
      <c r="L1936" s="34">
        <v>78847.100000000006</v>
      </c>
      <c r="M1936" s="34">
        <v>78847.100000000006</v>
      </c>
      <c r="N1936" s="34">
        <v>78847.100000000006</v>
      </c>
      <c r="O1936" s="34">
        <v>78847</v>
      </c>
      <c r="P1936" s="34">
        <v>78847</v>
      </c>
      <c r="Q1936" s="34">
        <v>78847</v>
      </c>
      <c r="R1936" s="34">
        <v>78847</v>
      </c>
      <c r="S1936" s="34">
        <f t="shared" si="77"/>
        <v>78847</v>
      </c>
    </row>
    <row r="1937" spans="2:19">
      <c r="B1937" s="5">
        <v>1988</v>
      </c>
      <c r="C1937" s="34">
        <v>329914.02</v>
      </c>
      <c r="D1937" s="34">
        <v>329914.02</v>
      </c>
      <c r="E1937" s="34">
        <v>329914.02</v>
      </c>
      <c r="F1937" s="34">
        <v>329914.02</v>
      </c>
      <c r="G1937" s="34">
        <v>329914.02</v>
      </c>
      <c r="H1937" s="34">
        <v>329914.02</v>
      </c>
      <c r="I1937" s="34">
        <v>329914.02</v>
      </c>
      <c r="J1937" s="34">
        <v>329914.02</v>
      </c>
      <c r="K1937" s="34">
        <v>329914.02</v>
      </c>
      <c r="L1937" s="34">
        <v>329914.02</v>
      </c>
      <c r="M1937" s="34">
        <v>329914.02</v>
      </c>
      <c r="N1937" s="34">
        <v>329914.02</v>
      </c>
      <c r="O1937" s="34">
        <v>329914</v>
      </c>
      <c r="P1937" s="34">
        <v>329914</v>
      </c>
      <c r="Q1937" s="34">
        <v>329914</v>
      </c>
      <c r="R1937" s="34">
        <v>329914</v>
      </c>
      <c r="S1937" s="34">
        <f t="shared" si="77"/>
        <v>329914</v>
      </c>
    </row>
    <row r="1938" spans="2:19">
      <c r="B1938" s="5">
        <v>1987</v>
      </c>
      <c r="C1938" s="34">
        <v>204060.04</v>
      </c>
      <c r="D1938" s="34">
        <v>204060.04</v>
      </c>
      <c r="E1938" s="34">
        <v>204060.04</v>
      </c>
      <c r="F1938" s="34">
        <v>204060.04</v>
      </c>
      <c r="G1938" s="34">
        <v>204060.04</v>
      </c>
      <c r="H1938" s="34">
        <v>204060.04</v>
      </c>
      <c r="I1938" s="34">
        <v>204060.04</v>
      </c>
      <c r="J1938" s="34">
        <v>204060.04</v>
      </c>
      <c r="K1938" s="34">
        <v>204060.04</v>
      </c>
      <c r="L1938" s="34">
        <v>204060.04</v>
      </c>
      <c r="M1938" s="34">
        <v>204060.04</v>
      </c>
      <c r="N1938" s="34">
        <v>204060.04</v>
      </c>
      <c r="O1938" s="34">
        <v>204060</v>
      </c>
      <c r="P1938" s="34">
        <v>204060</v>
      </c>
      <c r="Q1938" s="34">
        <v>204060</v>
      </c>
      <c r="R1938" s="34">
        <v>204060</v>
      </c>
      <c r="S1938" s="34">
        <f t="shared" si="77"/>
        <v>204060</v>
      </c>
    </row>
    <row r="1939" spans="2:19">
      <c r="B1939" s="5">
        <v>1986</v>
      </c>
      <c r="C1939" s="34">
        <v>107274.36</v>
      </c>
      <c r="D1939" s="34">
        <v>107274.36</v>
      </c>
      <c r="E1939" s="34">
        <v>107274.36</v>
      </c>
      <c r="F1939" s="34">
        <v>107274.36</v>
      </c>
      <c r="G1939" s="34">
        <v>107274.36</v>
      </c>
      <c r="H1939" s="34">
        <v>107274.36</v>
      </c>
      <c r="I1939" s="34">
        <v>107274.36</v>
      </c>
      <c r="J1939" s="34">
        <v>107274.36</v>
      </c>
      <c r="K1939" s="34">
        <v>107274.36</v>
      </c>
      <c r="L1939" s="34">
        <v>107274.36</v>
      </c>
      <c r="M1939" s="34">
        <v>107274.36</v>
      </c>
      <c r="N1939" s="34">
        <v>107274.36</v>
      </c>
      <c r="O1939" s="34">
        <v>107274</v>
      </c>
      <c r="P1939" s="34">
        <v>107274</v>
      </c>
      <c r="Q1939" s="34">
        <v>107274</v>
      </c>
      <c r="R1939" s="34">
        <v>107274</v>
      </c>
      <c r="S1939" s="34">
        <f t="shared" si="77"/>
        <v>107274</v>
      </c>
    </row>
    <row r="1940" spans="2:19">
      <c r="B1940" s="5">
        <v>1985</v>
      </c>
      <c r="C1940" s="34">
        <v>141097.60000000001</v>
      </c>
      <c r="D1940" s="34">
        <v>141097.60000000001</v>
      </c>
      <c r="E1940" s="34">
        <v>141097.60000000001</v>
      </c>
      <c r="F1940" s="34">
        <v>141097.60000000001</v>
      </c>
      <c r="G1940" s="34">
        <v>141097.60000000001</v>
      </c>
      <c r="H1940" s="34">
        <v>141097.60000000001</v>
      </c>
      <c r="I1940" s="34">
        <v>141097.60000000001</v>
      </c>
      <c r="J1940" s="34">
        <v>141097.60000000001</v>
      </c>
      <c r="K1940" s="34">
        <v>141097.60000000001</v>
      </c>
      <c r="L1940" s="34">
        <v>141097.60000000001</v>
      </c>
      <c r="M1940" s="34">
        <v>141097.60000000001</v>
      </c>
      <c r="N1940" s="34">
        <v>141097.60000000001</v>
      </c>
      <c r="O1940" s="34">
        <v>141098</v>
      </c>
      <c r="P1940" s="34">
        <v>141098</v>
      </c>
      <c r="Q1940" s="34">
        <v>141098</v>
      </c>
      <c r="R1940" s="34">
        <v>141098</v>
      </c>
      <c r="S1940" s="34">
        <f t="shared" si="77"/>
        <v>141098</v>
      </c>
    </row>
    <row r="1941" spans="2:19">
      <c r="B1941" s="5">
        <v>1984</v>
      </c>
      <c r="C1941" s="34">
        <v>384979.61</v>
      </c>
      <c r="D1941" s="34">
        <v>384979.61</v>
      </c>
      <c r="E1941" s="34">
        <v>384979.61</v>
      </c>
      <c r="F1941" s="34">
        <v>384979.61</v>
      </c>
      <c r="G1941" s="34">
        <v>384979.61</v>
      </c>
      <c r="H1941" s="34">
        <v>384979.61</v>
      </c>
      <c r="I1941" s="34">
        <v>384979.61</v>
      </c>
      <c r="J1941" s="34">
        <v>384979.61</v>
      </c>
      <c r="K1941" s="34">
        <v>384979.61</v>
      </c>
      <c r="L1941" s="34">
        <v>384979.61</v>
      </c>
      <c r="M1941" s="34">
        <v>384979.61</v>
      </c>
      <c r="N1941" s="34">
        <v>384979.61</v>
      </c>
      <c r="O1941" s="34">
        <v>384980</v>
      </c>
      <c r="P1941" s="34">
        <v>384980</v>
      </c>
      <c r="Q1941" s="34">
        <v>384980</v>
      </c>
      <c r="R1941" s="34">
        <v>384980</v>
      </c>
      <c r="S1941" s="34">
        <f t="shared" si="77"/>
        <v>384980</v>
      </c>
    </row>
    <row r="1942" spans="2:19">
      <c r="B1942" s="5">
        <v>1983</v>
      </c>
      <c r="C1942" s="34">
        <v>400906.01</v>
      </c>
      <c r="D1942" s="34">
        <v>400906.01</v>
      </c>
      <c r="E1942" s="34">
        <v>400906.01</v>
      </c>
      <c r="F1942" s="34">
        <v>400906.01</v>
      </c>
      <c r="G1942" s="34">
        <v>400906.01</v>
      </c>
      <c r="H1942" s="34">
        <v>400906.01</v>
      </c>
      <c r="I1942" s="34">
        <v>400906.01</v>
      </c>
      <c r="J1942" s="34">
        <v>400906.01</v>
      </c>
      <c r="K1942" s="34">
        <v>400906.01</v>
      </c>
      <c r="L1942" s="34">
        <v>400906.01</v>
      </c>
      <c r="M1942" s="34">
        <v>400906.01</v>
      </c>
      <c r="N1942" s="34">
        <v>400906.01</v>
      </c>
      <c r="O1942" s="34">
        <v>400906</v>
      </c>
      <c r="P1942" s="34">
        <v>400906</v>
      </c>
      <c r="Q1942" s="34">
        <v>400906</v>
      </c>
      <c r="R1942" s="34">
        <v>400906</v>
      </c>
      <c r="S1942" s="34">
        <f t="shared" si="77"/>
        <v>400906</v>
      </c>
    </row>
    <row r="1943" spans="2:19">
      <c r="B1943" s="5">
        <v>1982</v>
      </c>
      <c r="C1943" s="34">
        <v>368022.43</v>
      </c>
      <c r="D1943" s="34">
        <v>368022.43</v>
      </c>
      <c r="E1943" s="34">
        <v>368022.43</v>
      </c>
      <c r="F1943" s="34">
        <v>368022.43</v>
      </c>
      <c r="G1943" s="34">
        <v>368022.43</v>
      </c>
      <c r="H1943" s="34">
        <v>368022.43</v>
      </c>
      <c r="I1943" s="34">
        <v>368022.43</v>
      </c>
      <c r="J1943" s="34">
        <v>368022.43</v>
      </c>
      <c r="K1943" s="34">
        <v>368022.43</v>
      </c>
      <c r="L1943" s="34">
        <v>368022.43</v>
      </c>
      <c r="M1943" s="34">
        <v>368022.43</v>
      </c>
      <c r="N1943" s="34">
        <v>368022.43</v>
      </c>
      <c r="O1943" s="34">
        <v>368022</v>
      </c>
      <c r="P1943" s="34">
        <v>368022</v>
      </c>
      <c r="Q1943" s="34">
        <v>368022</v>
      </c>
      <c r="R1943" s="34">
        <v>368022</v>
      </c>
      <c r="S1943" s="34">
        <f t="shared" si="77"/>
        <v>368022</v>
      </c>
    </row>
    <row r="1944" spans="2:19">
      <c r="B1944" s="5">
        <v>1981</v>
      </c>
      <c r="C1944" s="34">
        <v>387841.79</v>
      </c>
      <c r="D1944" s="34">
        <v>387841.79</v>
      </c>
      <c r="E1944" s="34">
        <v>387841.79</v>
      </c>
      <c r="F1944" s="34">
        <v>387841.79</v>
      </c>
      <c r="G1944" s="34">
        <v>387841.79</v>
      </c>
      <c r="H1944" s="34">
        <v>387841.79</v>
      </c>
      <c r="I1944" s="34">
        <v>387841.79</v>
      </c>
      <c r="J1944" s="34">
        <v>387841.79</v>
      </c>
      <c r="K1944" s="34">
        <v>387841.79</v>
      </c>
      <c r="L1944" s="34">
        <v>387841.79</v>
      </c>
      <c r="M1944" s="34">
        <v>387841.79</v>
      </c>
      <c r="N1944" s="34">
        <v>387841.79</v>
      </c>
      <c r="O1944" s="34">
        <v>387842</v>
      </c>
      <c r="P1944" s="34">
        <v>387842</v>
      </c>
      <c r="Q1944" s="34">
        <v>387842</v>
      </c>
      <c r="R1944" s="34">
        <v>387842</v>
      </c>
      <c r="S1944" s="34">
        <f t="shared" si="77"/>
        <v>387842</v>
      </c>
    </row>
    <row r="1945" spans="2:19">
      <c r="B1945" s="5">
        <v>1980</v>
      </c>
      <c r="C1945" s="34">
        <v>841944.61</v>
      </c>
      <c r="D1945" s="34">
        <v>841944.61</v>
      </c>
      <c r="E1945" s="34">
        <v>841944.61</v>
      </c>
      <c r="F1945" s="34">
        <v>841944.61</v>
      </c>
      <c r="G1945" s="34">
        <v>841944.61</v>
      </c>
      <c r="H1945" s="34">
        <v>841944.61</v>
      </c>
      <c r="I1945" s="34">
        <v>841944.61</v>
      </c>
      <c r="J1945" s="34">
        <v>841944.61</v>
      </c>
      <c r="K1945" s="34">
        <v>841944.61</v>
      </c>
      <c r="L1945" s="34">
        <v>841944.61</v>
      </c>
      <c r="M1945" s="34">
        <v>841944.61</v>
      </c>
      <c r="N1945" s="34">
        <v>841944.61</v>
      </c>
      <c r="O1945" s="34">
        <v>841945</v>
      </c>
      <c r="P1945" s="34">
        <v>841945</v>
      </c>
      <c r="Q1945" s="34">
        <v>841945</v>
      </c>
      <c r="R1945" s="34">
        <v>841945</v>
      </c>
      <c r="S1945" s="34">
        <f t="shared" si="77"/>
        <v>841945</v>
      </c>
    </row>
    <row r="1946" spans="2:19">
      <c r="B1946" s="5">
        <v>1979</v>
      </c>
      <c r="C1946" s="34">
        <v>811094.89</v>
      </c>
      <c r="D1946" s="34">
        <v>811094.89</v>
      </c>
      <c r="E1946" s="34">
        <v>811094.89</v>
      </c>
      <c r="F1946" s="34">
        <v>811094.89</v>
      </c>
      <c r="G1946" s="34">
        <v>811094.89</v>
      </c>
      <c r="H1946" s="34">
        <v>811094.89</v>
      </c>
      <c r="I1946" s="34">
        <v>811094.89</v>
      </c>
      <c r="J1946" s="34">
        <v>811094.89</v>
      </c>
      <c r="K1946" s="34">
        <v>811094.89</v>
      </c>
      <c r="L1946" s="34">
        <v>811094.89</v>
      </c>
      <c r="M1946" s="34">
        <v>811094.89</v>
      </c>
      <c r="N1946" s="34">
        <v>811094.89</v>
      </c>
      <c r="O1946" s="34">
        <v>811095</v>
      </c>
      <c r="P1946" s="34">
        <v>811095</v>
      </c>
      <c r="Q1946" s="34">
        <v>811095</v>
      </c>
      <c r="R1946" s="34">
        <v>811095</v>
      </c>
      <c r="S1946" s="34">
        <f t="shared" si="77"/>
        <v>811095</v>
      </c>
    </row>
    <row r="1947" spans="2:19">
      <c r="B1947" s="5">
        <v>1978</v>
      </c>
      <c r="C1947" s="34">
        <v>150649.35999999999</v>
      </c>
      <c r="D1947" s="34">
        <v>150649.35999999999</v>
      </c>
      <c r="E1947" s="34">
        <v>150649.35999999999</v>
      </c>
      <c r="F1947" s="34">
        <v>150649.35999999999</v>
      </c>
      <c r="G1947" s="34">
        <v>150649.35999999999</v>
      </c>
      <c r="H1947" s="34">
        <v>150649.35999999999</v>
      </c>
      <c r="I1947" s="34">
        <v>150649.35999999999</v>
      </c>
      <c r="J1947" s="34">
        <v>150649.35999999999</v>
      </c>
      <c r="K1947" s="34">
        <v>150649.35999999999</v>
      </c>
      <c r="L1947" s="34">
        <v>150649.35999999999</v>
      </c>
      <c r="M1947" s="34">
        <v>150649.35999999999</v>
      </c>
      <c r="N1947" s="34">
        <v>150649.35999999999</v>
      </c>
      <c r="O1947" s="34">
        <v>150649</v>
      </c>
      <c r="P1947" s="34">
        <v>150649</v>
      </c>
      <c r="Q1947" s="34">
        <v>150649</v>
      </c>
      <c r="R1947" s="34">
        <v>150649</v>
      </c>
      <c r="S1947" s="34">
        <f t="shared" si="77"/>
        <v>150649</v>
      </c>
    </row>
    <row r="1948" spans="2:19">
      <c r="B1948" s="5">
        <v>1977</v>
      </c>
      <c r="C1948" s="34">
        <v>234808.53</v>
      </c>
      <c r="D1948" s="34">
        <v>234808.53</v>
      </c>
      <c r="E1948" s="34">
        <v>234808.53</v>
      </c>
      <c r="F1948" s="34">
        <v>234808.53</v>
      </c>
      <c r="G1948" s="34">
        <v>234808.53</v>
      </c>
      <c r="H1948" s="34">
        <v>234808.53</v>
      </c>
      <c r="I1948" s="34">
        <v>234808.53</v>
      </c>
      <c r="J1948" s="34">
        <v>234808.53</v>
      </c>
      <c r="K1948" s="34">
        <v>234808.53</v>
      </c>
      <c r="L1948" s="34">
        <v>234808.53</v>
      </c>
      <c r="M1948" s="34">
        <v>234808.53</v>
      </c>
      <c r="N1948" s="34">
        <v>234808.53</v>
      </c>
      <c r="O1948" s="34">
        <v>234809</v>
      </c>
      <c r="P1948" s="34">
        <v>234809</v>
      </c>
      <c r="Q1948" s="34">
        <v>234809</v>
      </c>
      <c r="R1948" s="34">
        <v>234809</v>
      </c>
      <c r="S1948" s="34">
        <f t="shared" si="77"/>
        <v>234809</v>
      </c>
    </row>
    <row r="1949" spans="2:19">
      <c r="B1949" s="5">
        <v>1976</v>
      </c>
      <c r="C1949" s="34">
        <v>490193.27</v>
      </c>
      <c r="D1949" s="34">
        <v>490193.27</v>
      </c>
      <c r="E1949" s="34">
        <v>490193.27</v>
      </c>
      <c r="F1949" s="34">
        <v>490193.27</v>
      </c>
      <c r="G1949" s="34">
        <v>490193.27</v>
      </c>
      <c r="H1949" s="34">
        <v>490193.27</v>
      </c>
      <c r="I1949" s="34">
        <v>490193.27</v>
      </c>
      <c r="J1949" s="34">
        <v>490193.27</v>
      </c>
      <c r="K1949" s="34">
        <v>490193.27</v>
      </c>
      <c r="L1949" s="34">
        <v>490193.27</v>
      </c>
      <c r="M1949" s="34">
        <v>490193.27</v>
      </c>
      <c r="N1949" s="34">
        <v>490193.27</v>
      </c>
      <c r="O1949" s="34">
        <v>490193</v>
      </c>
      <c r="P1949" s="34">
        <v>490193</v>
      </c>
      <c r="Q1949" s="34">
        <v>490193</v>
      </c>
      <c r="R1949" s="34">
        <v>490193</v>
      </c>
      <c r="S1949" s="34">
        <f t="shared" si="77"/>
        <v>490193</v>
      </c>
    </row>
    <row r="1950" spans="2:19">
      <c r="B1950" s="5">
        <v>1975</v>
      </c>
      <c r="C1950" s="34">
        <v>313641.62</v>
      </c>
      <c r="D1950" s="34">
        <v>313641.62</v>
      </c>
      <c r="E1950" s="34">
        <v>313641.62</v>
      </c>
      <c r="F1950" s="34">
        <v>313641.62</v>
      </c>
      <c r="G1950" s="34">
        <v>313641.62</v>
      </c>
      <c r="H1950" s="34">
        <v>313641.62</v>
      </c>
      <c r="I1950" s="34">
        <v>313641.62</v>
      </c>
      <c r="J1950" s="34">
        <v>313641.62</v>
      </c>
      <c r="K1950" s="34">
        <v>313641.62</v>
      </c>
      <c r="L1950" s="34">
        <v>313641.62</v>
      </c>
      <c r="M1950" s="34">
        <v>313641.62</v>
      </c>
      <c r="N1950" s="34">
        <v>313641.62</v>
      </c>
      <c r="O1950" s="34">
        <v>313642</v>
      </c>
      <c r="P1950" s="34">
        <v>313642</v>
      </c>
      <c r="Q1950" s="34">
        <v>313642</v>
      </c>
      <c r="R1950" s="34">
        <v>313642</v>
      </c>
      <c r="S1950" s="34">
        <f t="shared" si="77"/>
        <v>313642</v>
      </c>
    </row>
    <row r="1951" spans="2:19">
      <c r="B1951" s="5">
        <v>1974</v>
      </c>
      <c r="C1951" s="34">
        <v>212920.38</v>
      </c>
      <c r="D1951" s="34">
        <v>212920.38</v>
      </c>
      <c r="E1951" s="34">
        <v>212920.38</v>
      </c>
      <c r="F1951" s="34">
        <v>212920.38</v>
      </c>
      <c r="G1951" s="34">
        <v>212920.38</v>
      </c>
      <c r="H1951" s="34">
        <v>212920.38</v>
      </c>
      <c r="I1951" s="34">
        <v>212920.38</v>
      </c>
      <c r="J1951" s="34">
        <v>212920.38</v>
      </c>
      <c r="K1951" s="34">
        <v>212920.38</v>
      </c>
      <c r="L1951" s="34">
        <v>212920.38</v>
      </c>
      <c r="M1951" s="34">
        <v>212920.38</v>
      </c>
      <c r="N1951" s="34">
        <v>212920.38</v>
      </c>
      <c r="O1951" s="34">
        <v>212920</v>
      </c>
      <c r="P1951" s="34">
        <v>212920</v>
      </c>
      <c r="Q1951" s="34">
        <v>212920</v>
      </c>
      <c r="R1951" s="34">
        <v>212920</v>
      </c>
      <c r="S1951" s="34">
        <f t="shared" si="77"/>
        <v>212920</v>
      </c>
    </row>
    <row r="1952" spans="2:19">
      <c r="B1952" s="5">
        <v>1973</v>
      </c>
      <c r="C1952" s="34">
        <v>550925.46</v>
      </c>
      <c r="D1952" s="34">
        <v>550925.46</v>
      </c>
      <c r="E1952" s="34">
        <v>550925.46</v>
      </c>
      <c r="F1952" s="34">
        <v>550925.46</v>
      </c>
      <c r="G1952" s="34">
        <v>550925.46</v>
      </c>
      <c r="H1952" s="34">
        <v>550925.46</v>
      </c>
      <c r="I1952" s="34">
        <v>550925.46</v>
      </c>
      <c r="J1952" s="34">
        <v>550925.46</v>
      </c>
      <c r="K1952" s="34">
        <v>550925.46</v>
      </c>
      <c r="L1952" s="34">
        <v>550925.46</v>
      </c>
      <c r="M1952" s="34">
        <v>550925.46</v>
      </c>
      <c r="N1952" s="34">
        <v>550925.46</v>
      </c>
      <c r="O1952" s="34">
        <v>550925</v>
      </c>
      <c r="P1952" s="34">
        <v>550925</v>
      </c>
      <c r="Q1952" s="34">
        <v>550925</v>
      </c>
      <c r="R1952" s="34">
        <v>550925</v>
      </c>
      <c r="S1952" s="34">
        <f t="shared" si="77"/>
        <v>550925</v>
      </c>
    </row>
    <row r="1953" spans="2:19">
      <c r="B1953" s="5">
        <v>1972</v>
      </c>
      <c r="C1953" s="34">
        <v>432215.52</v>
      </c>
      <c r="D1953" s="34">
        <v>432215.52</v>
      </c>
      <c r="E1953" s="34">
        <v>432215.52</v>
      </c>
      <c r="F1953" s="34">
        <v>432215.52</v>
      </c>
      <c r="G1953" s="34">
        <v>432215.52</v>
      </c>
      <c r="H1953" s="34">
        <v>432215.52</v>
      </c>
      <c r="I1953" s="34">
        <v>432215.52</v>
      </c>
      <c r="J1953" s="34">
        <v>432215.52</v>
      </c>
      <c r="K1953" s="34">
        <v>432215.52</v>
      </c>
      <c r="L1953" s="34">
        <v>432215.52</v>
      </c>
      <c r="M1953" s="34">
        <v>432215.52</v>
      </c>
      <c r="N1953" s="34">
        <v>432215.52</v>
      </c>
      <c r="O1953" s="34">
        <v>432216</v>
      </c>
      <c r="P1953" s="34">
        <v>432216</v>
      </c>
      <c r="Q1953" s="34">
        <v>432216</v>
      </c>
      <c r="R1953" s="34">
        <v>432216</v>
      </c>
      <c r="S1953" s="34">
        <f t="shared" si="77"/>
        <v>432216</v>
      </c>
    </row>
    <row r="1954" spans="2:19">
      <c r="B1954" s="5">
        <v>1971</v>
      </c>
      <c r="C1954" s="34">
        <v>896723.27</v>
      </c>
      <c r="D1954" s="34">
        <v>896723.27</v>
      </c>
      <c r="E1954" s="34">
        <v>896723.27</v>
      </c>
      <c r="F1954" s="34">
        <v>896723.27</v>
      </c>
      <c r="G1954" s="34">
        <v>896723.27</v>
      </c>
      <c r="H1954" s="34">
        <v>896723.27</v>
      </c>
      <c r="I1954" s="34">
        <v>896723.27</v>
      </c>
      <c r="J1954" s="34">
        <v>896723.27</v>
      </c>
      <c r="K1954" s="34">
        <v>896723.27</v>
      </c>
      <c r="L1954" s="34">
        <v>896723.27</v>
      </c>
      <c r="M1954" s="34">
        <v>896723.27</v>
      </c>
      <c r="N1954" s="34">
        <v>896723.27</v>
      </c>
      <c r="O1954" s="34">
        <v>896723</v>
      </c>
      <c r="P1954" s="34">
        <v>896723</v>
      </c>
      <c r="Q1954" s="34">
        <v>896723</v>
      </c>
      <c r="R1954" s="34">
        <v>896723</v>
      </c>
      <c r="S1954" s="34">
        <f t="shared" si="77"/>
        <v>896723</v>
      </c>
    </row>
    <row r="1955" spans="2:19">
      <c r="B1955" s="5">
        <v>1970</v>
      </c>
      <c r="C1955" s="34">
        <v>257407.76</v>
      </c>
      <c r="D1955" s="34">
        <v>257407.76</v>
      </c>
      <c r="E1955" s="34">
        <v>257407.76</v>
      </c>
      <c r="F1955" s="34">
        <v>257407.76</v>
      </c>
      <c r="G1955" s="34">
        <v>257407.76</v>
      </c>
      <c r="H1955" s="34">
        <v>257407.76</v>
      </c>
      <c r="I1955" s="34">
        <v>257407.76</v>
      </c>
      <c r="J1955" s="34">
        <v>257407.76</v>
      </c>
      <c r="K1955" s="34">
        <v>257407.76</v>
      </c>
      <c r="L1955" s="34">
        <v>257407.76</v>
      </c>
      <c r="M1955" s="34">
        <v>257407.76</v>
      </c>
      <c r="N1955" s="34">
        <v>257407.76</v>
      </c>
      <c r="O1955" s="34">
        <v>257408</v>
      </c>
      <c r="P1955" s="34">
        <v>257408</v>
      </c>
      <c r="Q1955" s="34">
        <v>257408</v>
      </c>
      <c r="R1955" s="34">
        <v>257408</v>
      </c>
      <c r="S1955" s="34">
        <f t="shared" si="77"/>
        <v>257408</v>
      </c>
    </row>
    <row r="1956" spans="2:19">
      <c r="B1956" s="5">
        <v>1969</v>
      </c>
      <c r="C1956" s="34">
        <v>138492.9</v>
      </c>
      <c r="D1956" s="34">
        <v>138492.9</v>
      </c>
      <c r="E1956" s="34">
        <v>138492.9</v>
      </c>
      <c r="F1956" s="34">
        <v>138492.9</v>
      </c>
      <c r="G1956" s="34">
        <v>138492.9</v>
      </c>
      <c r="H1956" s="34">
        <v>138492.9</v>
      </c>
      <c r="I1956" s="34">
        <v>138492.9</v>
      </c>
      <c r="J1956" s="34">
        <v>138492.9</v>
      </c>
      <c r="K1956" s="34">
        <v>138492.9</v>
      </c>
      <c r="L1956" s="34">
        <v>138492.9</v>
      </c>
      <c r="M1956" s="34">
        <v>138492.9</v>
      </c>
      <c r="N1956" s="34">
        <v>138492.9</v>
      </c>
      <c r="O1956" s="34">
        <v>138493</v>
      </c>
      <c r="P1956" s="34">
        <v>138493</v>
      </c>
      <c r="Q1956" s="34">
        <v>138493</v>
      </c>
      <c r="R1956" s="34">
        <v>138493</v>
      </c>
      <c r="S1956" s="34">
        <f t="shared" si="77"/>
        <v>138493</v>
      </c>
    </row>
    <row r="1957" spans="2:19">
      <c r="B1957" s="5">
        <v>1968</v>
      </c>
      <c r="C1957" s="34">
        <v>242567.89</v>
      </c>
      <c r="D1957" s="34">
        <v>242567.89</v>
      </c>
      <c r="E1957" s="34">
        <v>242567.89</v>
      </c>
      <c r="F1957" s="34">
        <v>242567.89</v>
      </c>
      <c r="G1957" s="34">
        <v>242567.89</v>
      </c>
      <c r="H1957" s="34">
        <v>242567.89</v>
      </c>
      <c r="I1957" s="34">
        <v>242567.89</v>
      </c>
      <c r="J1957" s="34">
        <v>242567.89</v>
      </c>
      <c r="K1957" s="34">
        <v>242567.89</v>
      </c>
      <c r="L1957" s="34">
        <v>242567.89</v>
      </c>
      <c r="M1957" s="34">
        <v>242567.89</v>
      </c>
      <c r="N1957" s="34">
        <v>242567.89</v>
      </c>
      <c r="O1957" s="34">
        <v>242568</v>
      </c>
      <c r="P1957" s="34">
        <v>242568</v>
      </c>
      <c r="Q1957" s="34">
        <v>242568</v>
      </c>
      <c r="R1957" s="34">
        <v>242568</v>
      </c>
      <c r="S1957" s="34">
        <f t="shared" si="77"/>
        <v>242568</v>
      </c>
    </row>
    <row r="1958" spans="2:19">
      <c r="B1958" s="5">
        <v>1967</v>
      </c>
      <c r="C1958" s="34">
        <v>570083.56999999995</v>
      </c>
      <c r="D1958" s="34">
        <v>570083.56999999995</v>
      </c>
      <c r="E1958" s="34">
        <v>570083.56999999995</v>
      </c>
      <c r="F1958" s="34">
        <v>570083.56999999995</v>
      </c>
      <c r="G1958" s="34">
        <v>570083.56999999995</v>
      </c>
      <c r="H1958" s="34">
        <v>570083.56999999995</v>
      </c>
      <c r="I1958" s="34">
        <v>570083.56999999995</v>
      </c>
      <c r="J1958" s="34">
        <v>570083.56999999995</v>
      </c>
      <c r="K1958" s="34">
        <v>570083.56999999995</v>
      </c>
      <c r="L1958" s="34">
        <v>570083.56999999995</v>
      </c>
      <c r="M1958" s="34">
        <v>570083.56999999995</v>
      </c>
      <c r="N1958" s="34">
        <v>570083.56999999995</v>
      </c>
      <c r="O1958" s="34">
        <v>570084</v>
      </c>
      <c r="P1958" s="34">
        <v>570084</v>
      </c>
      <c r="Q1958" s="34">
        <v>570084</v>
      </c>
      <c r="R1958" s="34">
        <v>570084</v>
      </c>
      <c r="S1958" s="34">
        <f t="shared" si="77"/>
        <v>570084</v>
      </c>
    </row>
    <row r="1959" spans="2:19">
      <c r="B1959" s="5">
        <v>1966</v>
      </c>
      <c r="C1959" s="34">
        <v>21657.54</v>
      </c>
      <c r="D1959" s="34">
        <v>21657.54</v>
      </c>
      <c r="E1959" s="34">
        <v>21657.54</v>
      </c>
      <c r="F1959" s="34">
        <v>21657.54</v>
      </c>
      <c r="G1959" s="34">
        <v>21657.54</v>
      </c>
      <c r="H1959" s="34">
        <v>21657.54</v>
      </c>
      <c r="I1959" s="34">
        <v>21657.54</v>
      </c>
      <c r="J1959" s="34">
        <v>21657.54</v>
      </c>
      <c r="K1959" s="34">
        <v>21657.54</v>
      </c>
      <c r="L1959" s="34">
        <v>21657.54</v>
      </c>
      <c r="M1959" s="34">
        <v>21657.54</v>
      </c>
      <c r="N1959" s="34">
        <v>21657.54</v>
      </c>
      <c r="O1959" s="34">
        <v>21657.54</v>
      </c>
      <c r="P1959" s="34">
        <v>21657.54</v>
      </c>
      <c r="Q1959" s="34">
        <v>21657.54</v>
      </c>
      <c r="R1959" s="34">
        <v>21657.54</v>
      </c>
      <c r="S1959" s="34">
        <f t="shared" si="77"/>
        <v>21657.54</v>
      </c>
    </row>
    <row r="1960" spans="2:19">
      <c r="B1960" s="5">
        <v>1965</v>
      </c>
      <c r="C1960" s="34">
        <v>98326.37</v>
      </c>
      <c r="D1960" s="34">
        <v>98326.37</v>
      </c>
      <c r="E1960" s="34">
        <v>98326.37</v>
      </c>
      <c r="F1960" s="34">
        <v>98326.37</v>
      </c>
      <c r="G1960" s="34">
        <v>98326.37</v>
      </c>
      <c r="H1960" s="34">
        <v>98326.37</v>
      </c>
      <c r="I1960" s="34">
        <v>98326.37</v>
      </c>
      <c r="J1960" s="34">
        <v>98326.37</v>
      </c>
      <c r="K1960" s="34">
        <v>98326.37</v>
      </c>
      <c r="L1960" s="34">
        <v>98326.37</v>
      </c>
      <c r="M1960" s="34">
        <v>98326.37</v>
      </c>
      <c r="N1960" s="34">
        <v>98326.37</v>
      </c>
      <c r="O1960" s="34">
        <v>98326.37</v>
      </c>
      <c r="P1960" s="34">
        <v>98326.37</v>
      </c>
      <c r="Q1960" s="34">
        <v>98326.37</v>
      </c>
      <c r="R1960" s="34">
        <v>98326.37</v>
      </c>
      <c r="S1960" s="34">
        <f t="shared" si="77"/>
        <v>98326.37</v>
      </c>
    </row>
    <row r="1961" spans="2:19">
      <c r="B1961" s="5">
        <v>1964</v>
      </c>
      <c r="C1961" s="34">
        <v>128919.05</v>
      </c>
      <c r="D1961" s="34">
        <v>128919.05</v>
      </c>
      <c r="E1961" s="34">
        <v>128919.05</v>
      </c>
      <c r="F1961" s="34">
        <v>128919.05</v>
      </c>
      <c r="G1961" s="34">
        <v>128919.05</v>
      </c>
      <c r="H1961" s="34">
        <v>128919.05</v>
      </c>
      <c r="I1961" s="34">
        <v>128919.05</v>
      </c>
      <c r="J1961" s="34">
        <v>128919.05</v>
      </c>
      <c r="K1961" s="34">
        <v>128919.05</v>
      </c>
      <c r="L1961" s="34">
        <v>128919.05</v>
      </c>
      <c r="M1961" s="34">
        <v>128919.05</v>
      </c>
      <c r="N1961" s="34">
        <v>128919.05</v>
      </c>
      <c r="O1961" s="34">
        <v>128919.05</v>
      </c>
      <c r="P1961" s="34">
        <v>128919.05</v>
      </c>
      <c r="Q1961" s="34">
        <v>128919.05</v>
      </c>
      <c r="R1961" s="34">
        <v>128919.05</v>
      </c>
      <c r="S1961" s="34">
        <f t="shared" si="77"/>
        <v>128919.05</v>
      </c>
    </row>
    <row r="1962" spans="2:19">
      <c r="B1962" s="5">
        <v>1963</v>
      </c>
      <c r="C1962" s="34">
        <v>98951.08</v>
      </c>
      <c r="D1962" s="34">
        <v>98951.08</v>
      </c>
      <c r="E1962" s="34">
        <v>98951.08</v>
      </c>
      <c r="F1962" s="34">
        <v>98951.08</v>
      </c>
      <c r="G1962" s="34">
        <v>98951.08</v>
      </c>
      <c r="H1962" s="34">
        <v>98951.08</v>
      </c>
      <c r="I1962" s="34">
        <v>98951.08</v>
      </c>
      <c r="J1962" s="34">
        <v>98951.08</v>
      </c>
      <c r="K1962" s="34">
        <v>98951.08</v>
      </c>
      <c r="L1962" s="34">
        <v>98951.08</v>
      </c>
      <c r="M1962" s="34">
        <v>98951.08</v>
      </c>
      <c r="N1962" s="34">
        <v>98951.08</v>
      </c>
      <c r="O1962" s="34">
        <v>98951.08</v>
      </c>
      <c r="P1962" s="34">
        <v>98951.08</v>
      </c>
      <c r="Q1962" s="34">
        <v>98951.08</v>
      </c>
      <c r="R1962" s="34">
        <v>98951.08</v>
      </c>
      <c r="S1962" s="34">
        <f t="shared" si="77"/>
        <v>98951.08</v>
      </c>
    </row>
    <row r="1963" spans="2:19">
      <c r="B1963" s="5">
        <v>1962</v>
      </c>
      <c r="C1963" s="34">
        <v>41222.300000000003</v>
      </c>
      <c r="D1963" s="34">
        <v>41222.300000000003</v>
      </c>
      <c r="E1963" s="34">
        <v>41222.300000000003</v>
      </c>
      <c r="F1963" s="34">
        <v>41222.300000000003</v>
      </c>
      <c r="G1963" s="34">
        <v>41222.300000000003</v>
      </c>
      <c r="H1963" s="34">
        <v>41222.300000000003</v>
      </c>
      <c r="I1963" s="34">
        <v>41222.300000000003</v>
      </c>
      <c r="J1963" s="34">
        <v>41222.300000000003</v>
      </c>
      <c r="K1963" s="34">
        <v>41222.300000000003</v>
      </c>
      <c r="L1963" s="34">
        <v>41222.300000000003</v>
      </c>
      <c r="M1963" s="34">
        <v>41222.300000000003</v>
      </c>
      <c r="N1963" s="34">
        <v>41222.300000000003</v>
      </c>
      <c r="O1963" s="34">
        <v>41222.300000000003</v>
      </c>
      <c r="P1963" s="34">
        <v>41222.300000000003</v>
      </c>
      <c r="Q1963" s="34">
        <v>41222.300000000003</v>
      </c>
      <c r="R1963" s="34">
        <v>41222.300000000003</v>
      </c>
      <c r="S1963" s="34">
        <f t="shared" si="77"/>
        <v>41222.300000000003</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11058934.770000001</v>
      </c>
      <c r="D1996" s="7">
        <f>SUM(D1918:D1995)</f>
        <v>11155880.770000001</v>
      </c>
      <c r="E1996" s="7">
        <f>SUM(E1917:E1995)</f>
        <v>11194496.770000001</v>
      </c>
      <c r="F1996" s="7">
        <f>SUM(F1916:F1995)</f>
        <v>11194496.770000001</v>
      </c>
      <c r="G1996" s="7">
        <f>SUM(G1915:G1995)</f>
        <v>11246812.770000001</v>
      </c>
      <c r="H1996" s="7">
        <f>SUM(H1909:H1995)</f>
        <v>11392144.77</v>
      </c>
      <c r="I1996" s="7">
        <f>SUM(I1909:I1995)</f>
        <v>11572972.77</v>
      </c>
      <c r="J1996" s="7">
        <f t="shared" ref="J1996" si="79">SUM(J1909:J1995)</f>
        <v>11750555.77</v>
      </c>
      <c r="K1996" s="7">
        <f>SUM(K1909:K1995)</f>
        <v>11880412.77</v>
      </c>
      <c r="L1996" s="7">
        <f t="shared" ref="L1996" si="80">SUM(L1909:L1995)</f>
        <v>12062215.77</v>
      </c>
      <c r="M1996" s="7">
        <f>SUM(M1909:M1995)</f>
        <v>12471407.77</v>
      </c>
      <c r="N1996" s="10">
        <f>SUM(N1904:N1995)</f>
        <v>12687260.370000001</v>
      </c>
      <c r="O1996" s="10">
        <f>SUM(O1904:O1995)</f>
        <v>12789963.34</v>
      </c>
      <c r="P1996" s="10">
        <f>SUM(P1904:P1995)</f>
        <v>13008003.34</v>
      </c>
      <c r="Q1996" s="10">
        <f>SUM(Q1904:Q1995)</f>
        <v>13494397.34</v>
      </c>
      <c r="R1996" s="10">
        <f>SUM(R1903:R1995)</f>
        <v>13605411.34</v>
      </c>
      <c r="S1996" s="10">
        <f>SUM(S1903:S1995)</f>
        <v>13999228.34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294585</v>
      </c>
    </row>
    <row r="1999" spans="1:19">
      <c r="A1999" s="35"/>
      <c r="B1999" s="5">
        <v>2021</v>
      </c>
      <c r="C1999" s="33"/>
      <c r="D1999" s="33"/>
      <c r="E1999" s="33"/>
      <c r="F1999" s="33"/>
      <c r="G1999" s="33"/>
      <c r="H1999" s="33"/>
      <c r="I1999" s="33"/>
      <c r="J1999" s="33"/>
      <c r="K1999" s="33"/>
      <c r="L1999" s="33"/>
      <c r="M1999" s="33"/>
      <c r="N1999" s="33"/>
      <c r="O1999" s="33"/>
      <c r="P1999" s="33"/>
      <c r="Q1999" s="33"/>
      <c r="R1999" s="34">
        <v>155737</v>
      </c>
      <c r="S1999" s="34">
        <f>+R1999</f>
        <v>155737</v>
      </c>
    </row>
    <row r="2000" spans="1:19">
      <c r="B2000" s="5">
        <v>2020</v>
      </c>
      <c r="C2000" s="33"/>
      <c r="D2000" s="33"/>
      <c r="E2000" s="33"/>
      <c r="F2000" s="33"/>
      <c r="G2000" s="33"/>
      <c r="H2000" s="33"/>
      <c r="I2000" s="33"/>
      <c r="J2000" s="33"/>
      <c r="K2000" s="33"/>
      <c r="L2000" s="33"/>
      <c r="M2000" s="33"/>
      <c r="N2000" s="33"/>
      <c r="O2000" s="33"/>
      <c r="P2000" s="33"/>
      <c r="Q2000" s="34">
        <v>87058</v>
      </c>
      <c r="R2000" s="34">
        <v>87058</v>
      </c>
      <c r="S2000" s="34">
        <f t="shared" ref="S2000:S2063" si="81">+R2000</f>
        <v>87058</v>
      </c>
    </row>
    <row r="2001" spans="1:19">
      <c r="A2001" s="37"/>
      <c r="B2001" s="5">
        <v>2019</v>
      </c>
      <c r="C2001" s="33"/>
      <c r="D2001" s="33"/>
      <c r="E2001" s="33"/>
      <c r="F2001" s="33"/>
      <c r="G2001" s="33"/>
      <c r="H2001" s="33"/>
      <c r="I2001" s="33"/>
      <c r="J2001" s="33"/>
      <c r="K2001" s="33"/>
      <c r="L2001" s="33"/>
      <c r="M2001" s="33"/>
      <c r="N2001" s="33"/>
      <c r="O2001" s="33"/>
      <c r="P2001" s="34">
        <v>344213</v>
      </c>
      <c r="Q2001" s="34">
        <v>344213</v>
      </c>
      <c r="R2001" s="34">
        <v>344213</v>
      </c>
      <c r="S2001" s="34">
        <f t="shared" si="81"/>
        <v>344213</v>
      </c>
    </row>
    <row r="2002" spans="1:19">
      <c r="A2002" s="37"/>
      <c r="B2002" s="5">
        <v>2018</v>
      </c>
      <c r="C2002" s="33"/>
      <c r="D2002" s="33"/>
      <c r="E2002" s="33"/>
      <c r="F2002" s="33"/>
      <c r="G2002" s="33"/>
      <c r="H2002" s="33"/>
      <c r="I2002" s="33"/>
      <c r="J2002" s="33"/>
      <c r="K2002" s="33"/>
      <c r="L2002" s="33"/>
      <c r="M2002" s="33"/>
      <c r="N2002" s="33"/>
      <c r="O2002" s="34">
        <v>134113</v>
      </c>
      <c r="P2002" s="34">
        <v>134113</v>
      </c>
      <c r="Q2002" s="34">
        <v>134113</v>
      </c>
      <c r="R2002" s="34">
        <v>134113</v>
      </c>
      <c r="S2002" s="34">
        <f t="shared" si="81"/>
        <v>134113</v>
      </c>
    </row>
    <row r="2003" spans="1:19">
      <c r="A2003" s="37"/>
      <c r="B2003" s="5">
        <v>2017</v>
      </c>
      <c r="C2003" s="33"/>
      <c r="D2003" s="33"/>
      <c r="E2003" s="33"/>
      <c r="F2003" s="33"/>
      <c r="G2003" s="33"/>
      <c r="H2003" s="33"/>
      <c r="I2003" s="33"/>
      <c r="J2003" s="33"/>
      <c r="K2003" s="33"/>
      <c r="L2003" s="33"/>
      <c r="M2003" s="33"/>
      <c r="N2003" s="34">
        <v>132365.20000000001</v>
      </c>
      <c r="O2003" s="34">
        <v>106775</v>
      </c>
      <c r="P2003" s="34">
        <v>106775</v>
      </c>
      <c r="Q2003" s="34">
        <v>106775</v>
      </c>
      <c r="R2003" s="34">
        <v>106775</v>
      </c>
      <c r="S2003" s="34">
        <f t="shared" si="81"/>
        <v>106775</v>
      </c>
    </row>
    <row r="2004" spans="1:19">
      <c r="B2004" s="5">
        <v>2016</v>
      </c>
      <c r="C2004" s="33"/>
      <c r="D2004" s="33"/>
      <c r="E2004" s="33"/>
      <c r="F2004" s="33"/>
      <c r="G2004" s="33"/>
      <c r="H2004" s="33"/>
      <c r="I2004" s="33"/>
      <c r="J2004" s="33"/>
      <c r="K2004" s="33"/>
      <c r="L2004" s="33"/>
      <c r="M2004" s="34">
        <v>119350</v>
      </c>
      <c r="N2004" s="34">
        <v>119350</v>
      </c>
      <c r="O2004" s="34">
        <v>126448</v>
      </c>
      <c r="P2004" s="34">
        <v>126448</v>
      </c>
      <c r="Q2004" s="34">
        <v>126448</v>
      </c>
      <c r="R2004" s="34">
        <v>126448</v>
      </c>
      <c r="S2004" s="34">
        <f t="shared" si="81"/>
        <v>126448</v>
      </c>
    </row>
    <row r="2005" spans="1:19">
      <c r="B2005" s="5">
        <v>2015</v>
      </c>
      <c r="C2005" s="33"/>
      <c r="D2005" s="33"/>
      <c r="E2005" s="33"/>
      <c r="F2005" s="33"/>
      <c r="G2005" s="33"/>
      <c r="H2005" s="33"/>
      <c r="I2005" s="33"/>
      <c r="J2005" s="33"/>
      <c r="K2005" s="33"/>
      <c r="L2005" s="34">
        <v>250831</v>
      </c>
      <c r="M2005" s="34">
        <v>250831</v>
      </c>
      <c r="N2005" s="34">
        <v>250831</v>
      </c>
      <c r="O2005" s="34">
        <v>250831</v>
      </c>
      <c r="P2005" s="34">
        <v>250831</v>
      </c>
      <c r="Q2005" s="34">
        <v>250831</v>
      </c>
      <c r="R2005" s="34">
        <v>250831</v>
      </c>
      <c r="S2005" s="34">
        <f t="shared" si="81"/>
        <v>250831</v>
      </c>
    </row>
    <row r="2006" spans="1:19">
      <c r="B2006" s="5">
        <v>2014</v>
      </c>
      <c r="C2006" s="33"/>
      <c r="D2006" s="33"/>
      <c r="E2006" s="33"/>
      <c r="F2006" s="33"/>
      <c r="G2006" s="33"/>
      <c r="H2006" s="33"/>
      <c r="I2006" s="33"/>
      <c r="J2006" s="33"/>
      <c r="K2006" s="34">
        <v>116938</v>
      </c>
      <c r="L2006" s="34">
        <v>116938</v>
      </c>
      <c r="M2006" s="34">
        <v>116938</v>
      </c>
      <c r="N2006" s="34">
        <v>116938</v>
      </c>
      <c r="O2006" s="34">
        <v>116938</v>
      </c>
      <c r="P2006" s="34">
        <v>116938</v>
      </c>
      <c r="Q2006" s="34">
        <v>116938</v>
      </c>
      <c r="R2006" s="34">
        <v>116938</v>
      </c>
      <c r="S2006" s="34">
        <f t="shared" si="81"/>
        <v>116938</v>
      </c>
    </row>
    <row r="2007" spans="1:19">
      <c r="B2007" s="5">
        <v>2013</v>
      </c>
      <c r="C2007" s="33"/>
      <c r="D2007" s="33"/>
      <c r="E2007" s="33"/>
      <c r="F2007" s="33"/>
      <c r="G2007" s="33"/>
      <c r="H2007" s="33"/>
      <c r="I2007" s="33"/>
      <c r="J2007" s="34">
        <v>87951</v>
      </c>
      <c r="K2007" s="34">
        <v>87951</v>
      </c>
      <c r="L2007" s="34">
        <v>87951</v>
      </c>
      <c r="M2007" s="34">
        <v>87951</v>
      </c>
      <c r="N2007" s="34">
        <v>87951</v>
      </c>
      <c r="O2007" s="34">
        <v>87951</v>
      </c>
      <c r="P2007" s="34">
        <v>87951</v>
      </c>
      <c r="Q2007" s="34">
        <v>87951</v>
      </c>
      <c r="R2007" s="34">
        <v>87951</v>
      </c>
      <c r="S2007" s="34">
        <f t="shared" si="81"/>
        <v>87951</v>
      </c>
    </row>
    <row r="2008" spans="1:19">
      <c r="B2008" s="5">
        <v>2012</v>
      </c>
      <c r="C2008" s="33"/>
      <c r="D2008" s="33"/>
      <c r="E2008" s="33"/>
      <c r="F2008" s="33"/>
      <c r="G2008" s="33"/>
      <c r="H2008" s="33"/>
      <c r="I2008" s="34">
        <v>86756</v>
      </c>
      <c r="J2008" s="34">
        <v>86756</v>
      </c>
      <c r="K2008" s="34">
        <v>86756</v>
      </c>
      <c r="L2008" s="34">
        <v>86756</v>
      </c>
      <c r="M2008" s="34">
        <v>86756</v>
      </c>
      <c r="N2008" s="34">
        <v>86756</v>
      </c>
      <c r="O2008" s="34">
        <v>86756</v>
      </c>
      <c r="P2008" s="34">
        <v>86756</v>
      </c>
      <c r="Q2008" s="34">
        <v>86756</v>
      </c>
      <c r="R2008" s="34">
        <v>86756</v>
      </c>
      <c r="S2008" s="34">
        <f t="shared" si="81"/>
        <v>86756</v>
      </c>
    </row>
    <row r="2009" spans="1:19">
      <c r="B2009" s="5">
        <v>2011</v>
      </c>
      <c r="C2009" s="33"/>
      <c r="D2009" s="33"/>
      <c r="E2009" s="33"/>
      <c r="F2009" s="33"/>
      <c r="G2009" s="33"/>
      <c r="H2009" s="34">
        <v>225413</v>
      </c>
      <c r="I2009" s="34">
        <v>225413</v>
      </c>
      <c r="J2009" s="34">
        <v>225413</v>
      </c>
      <c r="K2009" s="34">
        <v>225413</v>
      </c>
      <c r="L2009" s="34">
        <v>225413</v>
      </c>
      <c r="M2009" s="34">
        <v>225413</v>
      </c>
      <c r="N2009" s="34">
        <v>225413</v>
      </c>
      <c r="O2009" s="34">
        <v>225413</v>
      </c>
      <c r="P2009" s="34">
        <v>225413</v>
      </c>
      <c r="Q2009" s="34">
        <v>225413</v>
      </c>
      <c r="R2009" s="34">
        <v>225413</v>
      </c>
      <c r="S2009" s="34">
        <f t="shared" si="81"/>
        <v>225413</v>
      </c>
    </row>
    <row r="2010" spans="1:19">
      <c r="B2010" s="5">
        <v>2010</v>
      </c>
      <c r="C2010" s="33"/>
      <c r="D2010" s="33"/>
      <c r="E2010" s="33"/>
      <c r="F2010" s="33"/>
      <c r="G2010" s="34">
        <v>16568</v>
      </c>
      <c r="H2010" s="34">
        <v>16568</v>
      </c>
      <c r="I2010" s="34">
        <v>16568</v>
      </c>
      <c r="J2010" s="34">
        <v>16568</v>
      </c>
      <c r="K2010" s="34">
        <v>16568</v>
      </c>
      <c r="L2010" s="34">
        <v>16568</v>
      </c>
      <c r="M2010" s="34">
        <v>16568</v>
      </c>
      <c r="N2010" s="34">
        <v>16568</v>
      </c>
      <c r="O2010" s="34">
        <v>16568</v>
      </c>
      <c r="P2010" s="34">
        <v>16568</v>
      </c>
      <c r="Q2010" s="34">
        <v>16568</v>
      </c>
      <c r="R2010" s="34">
        <v>16568</v>
      </c>
      <c r="S2010" s="34">
        <f t="shared" si="81"/>
        <v>16568</v>
      </c>
    </row>
    <row r="2011" spans="1:19">
      <c r="B2011" s="5">
        <v>2009</v>
      </c>
      <c r="C2011" s="33"/>
      <c r="D2011" s="33"/>
      <c r="E2011" s="33"/>
      <c r="F2011" s="34">
        <v>30249</v>
      </c>
      <c r="G2011" s="34">
        <v>30249</v>
      </c>
      <c r="H2011" s="34">
        <v>30249</v>
      </c>
      <c r="I2011" s="34">
        <v>30249</v>
      </c>
      <c r="J2011" s="34">
        <v>30249</v>
      </c>
      <c r="K2011" s="34">
        <v>30249</v>
      </c>
      <c r="L2011" s="34">
        <v>30249</v>
      </c>
      <c r="M2011" s="34">
        <v>30249</v>
      </c>
      <c r="N2011" s="34">
        <v>30249</v>
      </c>
      <c r="O2011" s="34">
        <v>30249</v>
      </c>
      <c r="P2011" s="34">
        <v>30249</v>
      </c>
      <c r="Q2011" s="34">
        <v>30249</v>
      </c>
      <c r="R2011" s="34">
        <v>30249</v>
      </c>
      <c r="S2011" s="34">
        <f t="shared" si="81"/>
        <v>30249</v>
      </c>
    </row>
    <row r="2012" spans="1:19">
      <c r="B2012" s="5">
        <v>2008</v>
      </c>
      <c r="C2012" s="33"/>
      <c r="D2012" s="33"/>
      <c r="E2012" s="34">
        <v>53969</v>
      </c>
      <c r="F2012" s="34">
        <v>53969</v>
      </c>
      <c r="G2012" s="34">
        <v>53969</v>
      </c>
      <c r="H2012" s="34">
        <v>53969</v>
      </c>
      <c r="I2012" s="34">
        <v>53969</v>
      </c>
      <c r="J2012" s="34">
        <v>53969</v>
      </c>
      <c r="K2012" s="34">
        <v>53969</v>
      </c>
      <c r="L2012" s="34">
        <v>53969</v>
      </c>
      <c r="M2012" s="34">
        <v>53969</v>
      </c>
      <c r="N2012" s="34">
        <v>53969</v>
      </c>
      <c r="O2012" s="34">
        <v>53969</v>
      </c>
      <c r="P2012" s="34">
        <v>53969</v>
      </c>
      <c r="Q2012" s="34">
        <v>53969</v>
      </c>
      <c r="R2012" s="34">
        <v>53969</v>
      </c>
      <c r="S2012" s="34">
        <f t="shared" si="81"/>
        <v>53969</v>
      </c>
    </row>
    <row r="2013" spans="1:19">
      <c r="B2013" s="5">
        <v>2007</v>
      </c>
      <c r="C2013" s="33"/>
      <c r="D2013" s="34">
        <v>43494</v>
      </c>
      <c r="E2013" s="34">
        <v>43494</v>
      </c>
      <c r="F2013" s="34">
        <v>43494</v>
      </c>
      <c r="G2013" s="34">
        <v>43494</v>
      </c>
      <c r="H2013" s="34">
        <v>43494</v>
      </c>
      <c r="I2013" s="34">
        <v>43494</v>
      </c>
      <c r="J2013" s="34">
        <v>43494</v>
      </c>
      <c r="K2013" s="34">
        <v>43494</v>
      </c>
      <c r="L2013" s="34">
        <v>43494</v>
      </c>
      <c r="M2013" s="34">
        <v>43494</v>
      </c>
      <c r="N2013" s="34">
        <v>43494</v>
      </c>
      <c r="O2013" s="34">
        <v>43494</v>
      </c>
      <c r="P2013" s="34">
        <v>43494</v>
      </c>
      <c r="Q2013" s="34">
        <v>43494</v>
      </c>
      <c r="R2013" s="34">
        <v>43494</v>
      </c>
      <c r="S2013" s="34">
        <f t="shared" si="81"/>
        <v>43494</v>
      </c>
    </row>
    <row r="2014" spans="1:19">
      <c r="B2014" s="5">
        <v>2006</v>
      </c>
      <c r="C2014" s="34">
        <v>67354</v>
      </c>
      <c r="D2014" s="34">
        <v>67354</v>
      </c>
      <c r="E2014" s="34">
        <v>67354</v>
      </c>
      <c r="F2014" s="34">
        <v>67354</v>
      </c>
      <c r="G2014" s="34">
        <v>67354</v>
      </c>
      <c r="H2014" s="34">
        <v>67354</v>
      </c>
      <c r="I2014" s="34">
        <v>67354</v>
      </c>
      <c r="J2014" s="34">
        <v>67354</v>
      </c>
      <c r="K2014" s="34">
        <v>67354</v>
      </c>
      <c r="L2014" s="34">
        <v>67354</v>
      </c>
      <c r="M2014" s="34">
        <v>67354</v>
      </c>
      <c r="N2014" s="34">
        <v>67354</v>
      </c>
      <c r="O2014" s="34">
        <v>67354</v>
      </c>
      <c r="P2014" s="34">
        <v>67354</v>
      </c>
      <c r="Q2014" s="34">
        <v>67354</v>
      </c>
      <c r="R2014" s="34">
        <v>67354</v>
      </c>
      <c r="S2014" s="34">
        <f t="shared" si="81"/>
        <v>67354</v>
      </c>
    </row>
    <row r="2015" spans="1:19">
      <c r="B2015" s="5">
        <v>2005</v>
      </c>
      <c r="C2015" s="34">
        <v>29749</v>
      </c>
      <c r="D2015" s="34">
        <v>29749</v>
      </c>
      <c r="E2015" s="34">
        <v>29749</v>
      </c>
      <c r="F2015" s="34">
        <v>29749</v>
      </c>
      <c r="G2015" s="34">
        <v>29749</v>
      </c>
      <c r="H2015" s="34">
        <v>29749</v>
      </c>
      <c r="I2015" s="34">
        <v>29749</v>
      </c>
      <c r="J2015" s="34">
        <v>29749</v>
      </c>
      <c r="K2015" s="34">
        <v>29749</v>
      </c>
      <c r="L2015" s="34">
        <v>29749</v>
      </c>
      <c r="M2015" s="34">
        <v>29749</v>
      </c>
      <c r="N2015" s="34">
        <v>29749</v>
      </c>
      <c r="O2015" s="34">
        <v>29749</v>
      </c>
      <c r="P2015" s="34">
        <v>29749</v>
      </c>
      <c r="Q2015" s="34">
        <v>29749</v>
      </c>
      <c r="R2015" s="34">
        <v>29749</v>
      </c>
      <c r="S2015" s="34">
        <f t="shared" si="81"/>
        <v>29749</v>
      </c>
    </row>
    <row r="2016" spans="1:19">
      <c r="B2016" s="5">
        <v>2004</v>
      </c>
      <c r="C2016" s="34">
        <v>95503</v>
      </c>
      <c r="D2016" s="34">
        <v>95503</v>
      </c>
      <c r="E2016" s="34">
        <v>95503</v>
      </c>
      <c r="F2016" s="34">
        <v>95503</v>
      </c>
      <c r="G2016" s="34">
        <v>95503</v>
      </c>
      <c r="H2016" s="34">
        <v>95503</v>
      </c>
      <c r="I2016" s="34">
        <v>95503</v>
      </c>
      <c r="J2016" s="34">
        <v>95503</v>
      </c>
      <c r="K2016" s="34">
        <v>95503</v>
      </c>
      <c r="L2016" s="34">
        <v>95503</v>
      </c>
      <c r="M2016" s="34">
        <v>95503</v>
      </c>
      <c r="N2016" s="34">
        <v>95503</v>
      </c>
      <c r="O2016" s="34">
        <v>95503</v>
      </c>
      <c r="P2016" s="34">
        <v>95503</v>
      </c>
      <c r="Q2016" s="34">
        <v>95503</v>
      </c>
      <c r="R2016" s="34">
        <v>95503</v>
      </c>
      <c r="S2016" s="34">
        <f t="shared" si="81"/>
        <v>95503</v>
      </c>
    </row>
    <row r="2017" spans="2:19">
      <c r="B2017" s="5">
        <v>2003</v>
      </c>
      <c r="C2017" s="34">
        <v>21102</v>
      </c>
      <c r="D2017" s="34">
        <v>21102</v>
      </c>
      <c r="E2017" s="34">
        <v>21102</v>
      </c>
      <c r="F2017" s="34">
        <v>21102</v>
      </c>
      <c r="G2017" s="34">
        <v>21102</v>
      </c>
      <c r="H2017" s="34">
        <v>21102</v>
      </c>
      <c r="I2017" s="34">
        <v>21102</v>
      </c>
      <c r="J2017" s="34">
        <v>21102</v>
      </c>
      <c r="K2017" s="34">
        <v>21102</v>
      </c>
      <c r="L2017" s="34">
        <v>21102</v>
      </c>
      <c r="M2017" s="34">
        <v>21102</v>
      </c>
      <c r="N2017" s="34">
        <v>21102</v>
      </c>
      <c r="O2017" s="34">
        <v>21102</v>
      </c>
      <c r="P2017" s="34">
        <v>21102</v>
      </c>
      <c r="Q2017" s="34">
        <v>21102</v>
      </c>
      <c r="R2017" s="34">
        <v>21102</v>
      </c>
      <c r="S2017" s="34">
        <f t="shared" si="81"/>
        <v>21102</v>
      </c>
    </row>
    <row r="2018" spans="2:19">
      <c r="B2018" s="5">
        <v>2002</v>
      </c>
      <c r="C2018" s="34">
        <v>41599</v>
      </c>
      <c r="D2018" s="34">
        <v>41599</v>
      </c>
      <c r="E2018" s="34">
        <v>41599</v>
      </c>
      <c r="F2018" s="34">
        <v>41599</v>
      </c>
      <c r="G2018" s="34">
        <v>41599</v>
      </c>
      <c r="H2018" s="34">
        <v>41599</v>
      </c>
      <c r="I2018" s="34">
        <v>41599</v>
      </c>
      <c r="J2018" s="34">
        <v>41599</v>
      </c>
      <c r="K2018" s="34">
        <v>41599</v>
      </c>
      <c r="L2018" s="34">
        <v>41599</v>
      </c>
      <c r="M2018" s="34">
        <v>41599</v>
      </c>
      <c r="N2018" s="34">
        <v>41599</v>
      </c>
      <c r="O2018" s="34">
        <v>41599</v>
      </c>
      <c r="P2018" s="34">
        <v>41599</v>
      </c>
      <c r="Q2018" s="34">
        <v>41599</v>
      </c>
      <c r="R2018" s="34">
        <v>41599</v>
      </c>
      <c r="S2018" s="34">
        <f t="shared" si="81"/>
        <v>41599</v>
      </c>
    </row>
    <row r="2019" spans="2:19">
      <c r="B2019" s="5">
        <v>2001</v>
      </c>
      <c r="C2019" s="34">
        <v>29606</v>
      </c>
      <c r="D2019" s="34">
        <v>29606</v>
      </c>
      <c r="E2019" s="34">
        <v>29606</v>
      </c>
      <c r="F2019" s="34">
        <v>29606</v>
      </c>
      <c r="G2019" s="34">
        <v>29606</v>
      </c>
      <c r="H2019" s="34">
        <v>29606</v>
      </c>
      <c r="I2019" s="34">
        <v>29606</v>
      </c>
      <c r="J2019" s="34">
        <v>29606</v>
      </c>
      <c r="K2019" s="34">
        <v>29606</v>
      </c>
      <c r="L2019" s="34">
        <v>29606</v>
      </c>
      <c r="M2019" s="34">
        <v>29606</v>
      </c>
      <c r="N2019" s="34">
        <v>29606</v>
      </c>
      <c r="O2019" s="34">
        <v>29606</v>
      </c>
      <c r="P2019" s="34">
        <v>29606</v>
      </c>
      <c r="Q2019" s="34">
        <v>29606</v>
      </c>
      <c r="R2019" s="34">
        <v>29606</v>
      </c>
      <c r="S2019" s="34">
        <f t="shared" si="81"/>
        <v>29606</v>
      </c>
    </row>
    <row r="2020" spans="2:19">
      <c r="B2020" s="5">
        <v>2000</v>
      </c>
      <c r="C2020" s="34">
        <v>310651</v>
      </c>
      <c r="D2020" s="34">
        <v>310651</v>
      </c>
      <c r="E2020" s="34">
        <v>310651</v>
      </c>
      <c r="F2020" s="34">
        <v>310651</v>
      </c>
      <c r="G2020" s="34">
        <v>310651</v>
      </c>
      <c r="H2020" s="34">
        <v>310651</v>
      </c>
      <c r="I2020" s="34">
        <v>310651</v>
      </c>
      <c r="J2020" s="34">
        <v>310651</v>
      </c>
      <c r="K2020" s="34">
        <v>310651</v>
      </c>
      <c r="L2020" s="34">
        <v>310651</v>
      </c>
      <c r="M2020" s="34">
        <v>310651</v>
      </c>
      <c r="N2020" s="34">
        <v>310651</v>
      </c>
      <c r="O2020" s="34">
        <v>310651</v>
      </c>
      <c r="P2020" s="34">
        <v>310651</v>
      </c>
      <c r="Q2020" s="34">
        <v>310651</v>
      </c>
      <c r="R2020" s="34">
        <v>310651</v>
      </c>
      <c r="S2020" s="34">
        <f t="shared" si="81"/>
        <v>310651</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19603.22</v>
      </c>
      <c r="D2023" s="34">
        <v>19603.22</v>
      </c>
      <c r="E2023" s="34">
        <v>19603.22</v>
      </c>
      <c r="F2023" s="34">
        <v>19603.22</v>
      </c>
      <c r="G2023" s="34">
        <v>19603.22</v>
      </c>
      <c r="H2023" s="34">
        <v>19603.22</v>
      </c>
      <c r="I2023" s="34">
        <v>19603.22</v>
      </c>
      <c r="J2023" s="34">
        <v>19603.22</v>
      </c>
      <c r="K2023" s="34">
        <v>19603.22</v>
      </c>
      <c r="L2023" s="34">
        <v>19603.22</v>
      </c>
      <c r="M2023" s="34">
        <v>19603.22</v>
      </c>
      <c r="N2023" s="34">
        <v>19603.22</v>
      </c>
      <c r="O2023" s="34">
        <v>19603</v>
      </c>
      <c r="P2023" s="34">
        <v>19603</v>
      </c>
      <c r="Q2023" s="34">
        <v>19603</v>
      </c>
      <c r="R2023" s="34">
        <v>19603</v>
      </c>
      <c r="S2023" s="34">
        <f t="shared" si="81"/>
        <v>19603</v>
      </c>
    </row>
    <row r="2024" spans="2:19">
      <c r="B2024" s="5">
        <v>1996</v>
      </c>
      <c r="C2024" s="34">
        <v>134109.07999999999</v>
      </c>
      <c r="D2024" s="34">
        <v>134109.07999999999</v>
      </c>
      <c r="E2024" s="34">
        <v>134109.07999999999</v>
      </c>
      <c r="F2024" s="34">
        <v>134109.07999999999</v>
      </c>
      <c r="G2024" s="34">
        <v>134109.07999999999</v>
      </c>
      <c r="H2024" s="34">
        <v>134109.07999999999</v>
      </c>
      <c r="I2024" s="34">
        <v>134109.07999999999</v>
      </c>
      <c r="J2024" s="34">
        <v>134109.07999999999</v>
      </c>
      <c r="K2024" s="34">
        <v>134109.07999999999</v>
      </c>
      <c r="L2024" s="34">
        <v>134109.07999999999</v>
      </c>
      <c r="M2024" s="34">
        <v>134109.07999999999</v>
      </c>
      <c r="N2024" s="34">
        <v>134109.07999999999</v>
      </c>
      <c r="O2024" s="34">
        <v>134109</v>
      </c>
      <c r="P2024" s="34">
        <v>134109</v>
      </c>
      <c r="Q2024" s="34">
        <v>134109</v>
      </c>
      <c r="R2024" s="34">
        <v>134109</v>
      </c>
      <c r="S2024" s="34">
        <f t="shared" si="81"/>
        <v>134109</v>
      </c>
    </row>
    <row r="2025" spans="2:19">
      <c r="B2025" s="5">
        <v>1995</v>
      </c>
      <c r="C2025" s="34">
        <v>272162.81</v>
      </c>
      <c r="D2025" s="34">
        <v>272162.81</v>
      </c>
      <c r="E2025" s="34">
        <v>272162.81</v>
      </c>
      <c r="F2025" s="34">
        <v>272162.81</v>
      </c>
      <c r="G2025" s="34">
        <v>272162.81</v>
      </c>
      <c r="H2025" s="34">
        <v>272162.81</v>
      </c>
      <c r="I2025" s="34">
        <v>272162.81</v>
      </c>
      <c r="J2025" s="34">
        <v>272162.81</v>
      </c>
      <c r="K2025" s="34">
        <v>272162.81</v>
      </c>
      <c r="L2025" s="34">
        <v>272162.81</v>
      </c>
      <c r="M2025" s="34">
        <v>272162.81</v>
      </c>
      <c r="N2025" s="34">
        <v>272162.81</v>
      </c>
      <c r="O2025" s="34">
        <v>272163</v>
      </c>
      <c r="P2025" s="34">
        <v>272163</v>
      </c>
      <c r="Q2025" s="34">
        <v>272163</v>
      </c>
      <c r="R2025" s="34">
        <v>272163</v>
      </c>
      <c r="S2025" s="34">
        <f t="shared" si="81"/>
        <v>272163</v>
      </c>
    </row>
    <row r="2026" spans="2:19">
      <c r="B2026" s="5">
        <v>1994</v>
      </c>
      <c r="C2026" s="34">
        <v>226777.01</v>
      </c>
      <c r="D2026" s="34">
        <v>226777.01</v>
      </c>
      <c r="E2026" s="34">
        <v>226777.01</v>
      </c>
      <c r="F2026" s="34">
        <v>226777.01</v>
      </c>
      <c r="G2026" s="34">
        <v>226777.01</v>
      </c>
      <c r="H2026" s="34">
        <v>226777.01</v>
      </c>
      <c r="I2026" s="34">
        <v>226777.01</v>
      </c>
      <c r="J2026" s="34">
        <v>226777.01</v>
      </c>
      <c r="K2026" s="34">
        <v>226777.01</v>
      </c>
      <c r="L2026" s="34">
        <v>226777.01</v>
      </c>
      <c r="M2026" s="34">
        <v>226777.01</v>
      </c>
      <c r="N2026" s="34">
        <v>226777.01</v>
      </c>
      <c r="O2026" s="34">
        <v>226777</v>
      </c>
      <c r="P2026" s="34">
        <v>226777</v>
      </c>
      <c r="Q2026" s="34">
        <v>226777</v>
      </c>
      <c r="R2026" s="34">
        <v>226777</v>
      </c>
      <c r="S2026" s="34">
        <f t="shared" si="81"/>
        <v>226777</v>
      </c>
    </row>
    <row r="2027" spans="2:19">
      <c r="B2027" s="5">
        <v>1993</v>
      </c>
      <c r="C2027" s="34">
        <v>216834.9</v>
      </c>
      <c r="D2027" s="34">
        <v>216834.9</v>
      </c>
      <c r="E2027" s="34">
        <v>216834.9</v>
      </c>
      <c r="F2027" s="34">
        <v>216834.9</v>
      </c>
      <c r="G2027" s="34">
        <v>216834.9</v>
      </c>
      <c r="H2027" s="34">
        <v>216834.9</v>
      </c>
      <c r="I2027" s="34">
        <v>216834.9</v>
      </c>
      <c r="J2027" s="34">
        <v>216834.9</v>
      </c>
      <c r="K2027" s="34">
        <v>216834.9</v>
      </c>
      <c r="L2027" s="34">
        <v>216834.9</v>
      </c>
      <c r="M2027" s="34">
        <v>216834.9</v>
      </c>
      <c r="N2027" s="34">
        <v>216834.9</v>
      </c>
      <c r="O2027" s="34">
        <v>216835</v>
      </c>
      <c r="P2027" s="34">
        <v>216835</v>
      </c>
      <c r="Q2027" s="34">
        <v>216835</v>
      </c>
      <c r="R2027" s="34">
        <v>216835</v>
      </c>
      <c r="S2027" s="34">
        <f t="shared" si="81"/>
        <v>216835</v>
      </c>
    </row>
    <row r="2028" spans="2:19">
      <c r="B2028" s="5">
        <v>1992</v>
      </c>
      <c r="C2028" s="34">
        <v>158997.65</v>
      </c>
      <c r="D2028" s="34">
        <v>158997.65</v>
      </c>
      <c r="E2028" s="34">
        <v>158997.65</v>
      </c>
      <c r="F2028" s="34">
        <v>158997.65</v>
      </c>
      <c r="G2028" s="34">
        <v>158997.65</v>
      </c>
      <c r="H2028" s="34">
        <v>158997.65</v>
      </c>
      <c r="I2028" s="34">
        <v>158997.65</v>
      </c>
      <c r="J2028" s="34">
        <v>158997.65</v>
      </c>
      <c r="K2028" s="34">
        <v>158997.65</v>
      </c>
      <c r="L2028" s="34">
        <v>158997.65</v>
      </c>
      <c r="M2028" s="34">
        <v>158997.65</v>
      </c>
      <c r="N2028" s="34">
        <v>158997.65</v>
      </c>
      <c r="O2028" s="34">
        <v>158998</v>
      </c>
      <c r="P2028" s="34">
        <v>158998</v>
      </c>
      <c r="Q2028" s="34">
        <v>158998</v>
      </c>
      <c r="R2028" s="34">
        <v>158998</v>
      </c>
      <c r="S2028" s="34">
        <f t="shared" si="81"/>
        <v>158998</v>
      </c>
    </row>
    <row r="2029" spans="2:19">
      <c r="B2029" s="5">
        <v>1991</v>
      </c>
      <c r="C2029" s="34">
        <v>390432.25</v>
      </c>
      <c r="D2029" s="34">
        <v>390432.25</v>
      </c>
      <c r="E2029" s="34">
        <v>390432.25</v>
      </c>
      <c r="F2029" s="34">
        <v>390432.25</v>
      </c>
      <c r="G2029" s="34">
        <v>390432.25</v>
      </c>
      <c r="H2029" s="34">
        <v>390432.25</v>
      </c>
      <c r="I2029" s="34">
        <v>390432.25</v>
      </c>
      <c r="J2029" s="34">
        <v>390432.25</v>
      </c>
      <c r="K2029" s="34">
        <v>390432.25</v>
      </c>
      <c r="L2029" s="34">
        <v>390432.25</v>
      </c>
      <c r="M2029" s="34">
        <v>390432.25</v>
      </c>
      <c r="N2029" s="34">
        <v>390432.25</v>
      </c>
      <c r="O2029" s="34">
        <v>390432</v>
      </c>
      <c r="P2029" s="34">
        <v>390432</v>
      </c>
      <c r="Q2029" s="34">
        <v>390432</v>
      </c>
      <c r="R2029" s="34">
        <v>390432</v>
      </c>
      <c r="S2029" s="34">
        <f t="shared" si="81"/>
        <v>390432</v>
      </c>
    </row>
    <row r="2030" spans="2:19">
      <c r="B2030" s="5">
        <v>1990</v>
      </c>
      <c r="C2030" s="34">
        <v>140689.01999999999</v>
      </c>
      <c r="D2030" s="34">
        <v>140689.01999999999</v>
      </c>
      <c r="E2030" s="34">
        <v>140689.01999999999</v>
      </c>
      <c r="F2030" s="34">
        <v>140689.01999999999</v>
      </c>
      <c r="G2030" s="34">
        <v>140689.01999999999</v>
      </c>
      <c r="H2030" s="34">
        <v>140689.01999999999</v>
      </c>
      <c r="I2030" s="34">
        <v>140689.01999999999</v>
      </c>
      <c r="J2030" s="34">
        <v>140689.01999999999</v>
      </c>
      <c r="K2030" s="34">
        <v>140689.01999999999</v>
      </c>
      <c r="L2030" s="34">
        <v>140689.01999999999</v>
      </c>
      <c r="M2030" s="34">
        <v>140689.01999999999</v>
      </c>
      <c r="N2030" s="34">
        <v>140689.01999999999</v>
      </c>
      <c r="O2030" s="34">
        <v>140689</v>
      </c>
      <c r="P2030" s="34">
        <v>140689</v>
      </c>
      <c r="Q2030" s="34">
        <v>140689</v>
      </c>
      <c r="R2030" s="34">
        <v>140689</v>
      </c>
      <c r="S2030" s="34">
        <f t="shared" si="81"/>
        <v>140689</v>
      </c>
    </row>
    <row r="2031" spans="2:19">
      <c r="B2031" s="5">
        <v>1989</v>
      </c>
      <c r="C2031" s="34">
        <v>349004.7</v>
      </c>
      <c r="D2031" s="34">
        <v>349004.7</v>
      </c>
      <c r="E2031" s="34">
        <v>349004.7</v>
      </c>
      <c r="F2031" s="34">
        <v>349004.7</v>
      </c>
      <c r="G2031" s="34">
        <v>349004.7</v>
      </c>
      <c r="H2031" s="34">
        <v>349004.7</v>
      </c>
      <c r="I2031" s="34">
        <v>349004.7</v>
      </c>
      <c r="J2031" s="34">
        <v>349004.7</v>
      </c>
      <c r="K2031" s="34">
        <v>349004.7</v>
      </c>
      <c r="L2031" s="34">
        <v>349004.7</v>
      </c>
      <c r="M2031" s="34">
        <v>349004.7</v>
      </c>
      <c r="N2031" s="34">
        <v>349004.7</v>
      </c>
      <c r="O2031" s="34">
        <v>349005</v>
      </c>
      <c r="P2031" s="34">
        <v>349005</v>
      </c>
      <c r="Q2031" s="34">
        <v>349005</v>
      </c>
      <c r="R2031" s="34">
        <v>349005</v>
      </c>
      <c r="S2031" s="34">
        <f t="shared" si="81"/>
        <v>349005</v>
      </c>
    </row>
    <row r="2032" spans="2:19">
      <c r="B2032" s="5">
        <v>1988</v>
      </c>
      <c r="C2032" s="34">
        <v>199794.7</v>
      </c>
      <c r="D2032" s="34">
        <v>199794.7</v>
      </c>
      <c r="E2032" s="34">
        <v>199794.7</v>
      </c>
      <c r="F2032" s="34">
        <v>199794.7</v>
      </c>
      <c r="G2032" s="34">
        <v>199794.7</v>
      </c>
      <c r="H2032" s="34">
        <v>199794.7</v>
      </c>
      <c r="I2032" s="34">
        <v>199794.7</v>
      </c>
      <c r="J2032" s="34">
        <v>199794.7</v>
      </c>
      <c r="K2032" s="34">
        <v>199794.7</v>
      </c>
      <c r="L2032" s="34">
        <v>199794.7</v>
      </c>
      <c r="M2032" s="34">
        <v>199794.7</v>
      </c>
      <c r="N2032" s="34">
        <v>199794.7</v>
      </c>
      <c r="O2032" s="34">
        <v>199795</v>
      </c>
      <c r="P2032" s="34">
        <v>199795</v>
      </c>
      <c r="Q2032" s="34">
        <v>199795</v>
      </c>
      <c r="R2032" s="34">
        <v>199795</v>
      </c>
      <c r="S2032" s="34">
        <f t="shared" si="81"/>
        <v>199795</v>
      </c>
    </row>
    <row r="2033" spans="2:19">
      <c r="B2033" s="5">
        <v>1987</v>
      </c>
      <c r="C2033" s="34">
        <v>186268.78</v>
      </c>
      <c r="D2033" s="34">
        <v>186268.78</v>
      </c>
      <c r="E2033" s="34">
        <v>186268.78</v>
      </c>
      <c r="F2033" s="34">
        <v>186268.78</v>
      </c>
      <c r="G2033" s="34">
        <v>186268.78</v>
      </c>
      <c r="H2033" s="34">
        <v>186268.78</v>
      </c>
      <c r="I2033" s="34">
        <v>186268.78</v>
      </c>
      <c r="J2033" s="34">
        <v>186268.78</v>
      </c>
      <c r="K2033" s="34">
        <v>186268.78</v>
      </c>
      <c r="L2033" s="34">
        <v>186268.78</v>
      </c>
      <c r="M2033" s="34">
        <v>186268.78</v>
      </c>
      <c r="N2033" s="34">
        <v>186268.78</v>
      </c>
      <c r="O2033" s="34">
        <v>186269</v>
      </c>
      <c r="P2033" s="34">
        <v>186269</v>
      </c>
      <c r="Q2033" s="34">
        <v>186269</v>
      </c>
      <c r="R2033" s="34">
        <v>186269</v>
      </c>
      <c r="S2033" s="34">
        <f t="shared" si="81"/>
        <v>186269</v>
      </c>
    </row>
    <row r="2034" spans="2:19">
      <c r="B2034" s="5">
        <v>1986</v>
      </c>
      <c r="C2034" s="34">
        <v>174159.96</v>
      </c>
      <c r="D2034" s="34">
        <v>174159.96</v>
      </c>
      <c r="E2034" s="34">
        <v>174159.96</v>
      </c>
      <c r="F2034" s="34">
        <v>174159.96</v>
      </c>
      <c r="G2034" s="34">
        <v>174159.96</v>
      </c>
      <c r="H2034" s="34">
        <v>174159.96</v>
      </c>
      <c r="I2034" s="34">
        <v>174159.96</v>
      </c>
      <c r="J2034" s="34">
        <v>174159.96</v>
      </c>
      <c r="K2034" s="34">
        <v>174159.96</v>
      </c>
      <c r="L2034" s="34">
        <v>174159.96</v>
      </c>
      <c r="M2034" s="34">
        <v>174159.96</v>
      </c>
      <c r="N2034" s="34">
        <v>174159.96</v>
      </c>
      <c r="O2034" s="34">
        <v>174160</v>
      </c>
      <c r="P2034" s="34">
        <v>174160</v>
      </c>
      <c r="Q2034" s="34">
        <v>174160</v>
      </c>
      <c r="R2034" s="34">
        <v>174160</v>
      </c>
      <c r="S2034" s="34">
        <f t="shared" si="81"/>
        <v>174160</v>
      </c>
    </row>
    <row r="2035" spans="2:19">
      <c r="B2035" s="5">
        <v>1985</v>
      </c>
      <c r="C2035" s="34">
        <v>333600.89</v>
      </c>
      <c r="D2035" s="34">
        <v>333600.89</v>
      </c>
      <c r="E2035" s="34">
        <v>333600.89</v>
      </c>
      <c r="F2035" s="34">
        <v>333600.89</v>
      </c>
      <c r="G2035" s="34">
        <v>333600.89</v>
      </c>
      <c r="H2035" s="34">
        <v>333600.89</v>
      </c>
      <c r="I2035" s="34">
        <v>333600.89</v>
      </c>
      <c r="J2035" s="34">
        <v>333600.89</v>
      </c>
      <c r="K2035" s="34">
        <v>333600.89</v>
      </c>
      <c r="L2035" s="34">
        <v>333600.89</v>
      </c>
      <c r="M2035" s="34">
        <v>333600.89</v>
      </c>
      <c r="N2035" s="34">
        <v>333600.89</v>
      </c>
      <c r="O2035" s="34">
        <v>333601</v>
      </c>
      <c r="P2035" s="34">
        <v>333601</v>
      </c>
      <c r="Q2035" s="34">
        <v>333601</v>
      </c>
      <c r="R2035" s="34">
        <v>333601</v>
      </c>
      <c r="S2035" s="34">
        <f t="shared" si="81"/>
        <v>333601</v>
      </c>
    </row>
    <row r="2036" spans="2:19">
      <c r="B2036" s="5">
        <v>1984</v>
      </c>
      <c r="C2036" s="34">
        <v>532011.82999999996</v>
      </c>
      <c r="D2036" s="34">
        <v>532011.82999999996</v>
      </c>
      <c r="E2036" s="34">
        <v>532011.82999999996</v>
      </c>
      <c r="F2036" s="34">
        <v>532011.82999999996</v>
      </c>
      <c r="G2036" s="34">
        <v>532011.82999999996</v>
      </c>
      <c r="H2036" s="34">
        <v>532011.82999999996</v>
      </c>
      <c r="I2036" s="34">
        <v>532011.82999999996</v>
      </c>
      <c r="J2036" s="34">
        <v>532011.82999999996</v>
      </c>
      <c r="K2036" s="34">
        <v>532011.82999999996</v>
      </c>
      <c r="L2036" s="34">
        <v>532011.82999999996</v>
      </c>
      <c r="M2036" s="34">
        <v>532011.82999999996</v>
      </c>
      <c r="N2036" s="34">
        <v>532011.82999999996</v>
      </c>
      <c r="O2036" s="34">
        <v>532012</v>
      </c>
      <c r="P2036" s="34">
        <v>532012</v>
      </c>
      <c r="Q2036" s="34">
        <v>532012</v>
      </c>
      <c r="R2036" s="34">
        <v>532012</v>
      </c>
      <c r="S2036" s="34">
        <f t="shared" si="81"/>
        <v>532012</v>
      </c>
    </row>
    <row r="2037" spans="2:19">
      <c r="B2037" s="5">
        <v>1983</v>
      </c>
      <c r="C2037" s="34">
        <v>580078.34</v>
      </c>
      <c r="D2037" s="34">
        <v>580078.34</v>
      </c>
      <c r="E2037" s="34">
        <v>580078.34</v>
      </c>
      <c r="F2037" s="34">
        <v>580078.34</v>
      </c>
      <c r="G2037" s="34">
        <v>580078.34</v>
      </c>
      <c r="H2037" s="34">
        <v>580078.34</v>
      </c>
      <c r="I2037" s="34">
        <v>580078.34</v>
      </c>
      <c r="J2037" s="34">
        <v>580078.34</v>
      </c>
      <c r="K2037" s="34">
        <v>580078.34</v>
      </c>
      <c r="L2037" s="34">
        <v>580078.34</v>
      </c>
      <c r="M2037" s="34">
        <v>580078.34</v>
      </c>
      <c r="N2037" s="34">
        <v>580078.34</v>
      </c>
      <c r="O2037" s="34">
        <v>580078</v>
      </c>
      <c r="P2037" s="34">
        <v>580078</v>
      </c>
      <c r="Q2037" s="34">
        <v>580078</v>
      </c>
      <c r="R2037" s="34">
        <v>580078</v>
      </c>
      <c r="S2037" s="34">
        <f t="shared" si="81"/>
        <v>580078</v>
      </c>
    </row>
    <row r="2038" spans="2:19">
      <c r="B2038" s="5">
        <v>1982</v>
      </c>
      <c r="C2038" s="34">
        <v>490901.49</v>
      </c>
      <c r="D2038" s="34">
        <v>490901.49</v>
      </c>
      <c r="E2038" s="34">
        <v>490901.49</v>
      </c>
      <c r="F2038" s="34">
        <v>490901.49</v>
      </c>
      <c r="G2038" s="34">
        <v>490901.49</v>
      </c>
      <c r="H2038" s="34">
        <v>490901.49</v>
      </c>
      <c r="I2038" s="34">
        <v>490901.49</v>
      </c>
      <c r="J2038" s="34">
        <v>490901.49</v>
      </c>
      <c r="K2038" s="34">
        <v>490901.49</v>
      </c>
      <c r="L2038" s="34">
        <v>490901.49</v>
      </c>
      <c r="M2038" s="34">
        <v>490901.49</v>
      </c>
      <c r="N2038" s="34">
        <v>490901.49</v>
      </c>
      <c r="O2038" s="34">
        <v>490901</v>
      </c>
      <c r="P2038" s="34">
        <v>490901</v>
      </c>
      <c r="Q2038" s="34">
        <v>490901</v>
      </c>
      <c r="R2038" s="34">
        <v>490901</v>
      </c>
      <c r="S2038" s="34">
        <f t="shared" si="81"/>
        <v>490901</v>
      </c>
    </row>
    <row r="2039" spans="2:19">
      <c r="B2039" s="5">
        <v>1981</v>
      </c>
      <c r="C2039" s="34">
        <v>677746</v>
      </c>
      <c r="D2039" s="34">
        <v>677746</v>
      </c>
      <c r="E2039" s="34">
        <v>677746</v>
      </c>
      <c r="F2039" s="34">
        <v>677746</v>
      </c>
      <c r="G2039" s="34">
        <v>677746</v>
      </c>
      <c r="H2039" s="34">
        <v>677746</v>
      </c>
      <c r="I2039" s="34">
        <v>677746</v>
      </c>
      <c r="J2039" s="34">
        <v>677746</v>
      </c>
      <c r="K2039" s="34">
        <v>677746</v>
      </c>
      <c r="L2039" s="34">
        <v>677746</v>
      </c>
      <c r="M2039" s="34">
        <v>677746</v>
      </c>
      <c r="N2039" s="34">
        <v>677746</v>
      </c>
      <c r="O2039" s="34">
        <v>677746</v>
      </c>
      <c r="P2039" s="34">
        <v>677746</v>
      </c>
      <c r="Q2039" s="34">
        <v>677746</v>
      </c>
      <c r="R2039" s="34">
        <v>677746</v>
      </c>
      <c r="S2039" s="34">
        <f t="shared" si="81"/>
        <v>677746</v>
      </c>
    </row>
    <row r="2040" spans="2:19">
      <c r="B2040" s="5">
        <v>1980</v>
      </c>
      <c r="C2040" s="34">
        <v>490833.84</v>
      </c>
      <c r="D2040" s="34">
        <v>490833.84</v>
      </c>
      <c r="E2040" s="34">
        <v>490833.84</v>
      </c>
      <c r="F2040" s="34">
        <v>490833.84</v>
      </c>
      <c r="G2040" s="34">
        <v>490833.84</v>
      </c>
      <c r="H2040" s="34">
        <v>490833.84</v>
      </c>
      <c r="I2040" s="34">
        <v>490833.84</v>
      </c>
      <c r="J2040" s="34">
        <v>490833.84</v>
      </c>
      <c r="K2040" s="34">
        <v>490833.84</v>
      </c>
      <c r="L2040" s="34">
        <v>490833.84</v>
      </c>
      <c r="M2040" s="34">
        <v>490833.84</v>
      </c>
      <c r="N2040" s="34">
        <v>490833.84</v>
      </c>
      <c r="O2040" s="34">
        <v>490834</v>
      </c>
      <c r="P2040" s="34">
        <v>490834</v>
      </c>
      <c r="Q2040" s="34">
        <v>490834</v>
      </c>
      <c r="R2040" s="34">
        <v>490834</v>
      </c>
      <c r="S2040" s="34">
        <f t="shared" si="81"/>
        <v>490834</v>
      </c>
    </row>
    <row r="2041" spans="2:19">
      <c r="B2041" s="5">
        <v>1979</v>
      </c>
      <c r="C2041" s="34">
        <v>575221.59</v>
      </c>
      <c r="D2041" s="34">
        <v>575221.59</v>
      </c>
      <c r="E2041" s="34">
        <v>575221.59</v>
      </c>
      <c r="F2041" s="34">
        <v>575221.59</v>
      </c>
      <c r="G2041" s="34">
        <v>575221.59</v>
      </c>
      <c r="H2041" s="34">
        <v>575221.59</v>
      </c>
      <c r="I2041" s="34">
        <v>575221.59</v>
      </c>
      <c r="J2041" s="34">
        <v>575221.59</v>
      </c>
      <c r="K2041" s="34">
        <v>575221.59</v>
      </c>
      <c r="L2041" s="34">
        <v>575221.59</v>
      </c>
      <c r="M2041" s="34">
        <v>575221.59</v>
      </c>
      <c r="N2041" s="34">
        <v>575221.59</v>
      </c>
      <c r="O2041" s="34">
        <v>575222</v>
      </c>
      <c r="P2041" s="34">
        <v>575222</v>
      </c>
      <c r="Q2041" s="34">
        <v>575222</v>
      </c>
      <c r="R2041" s="34">
        <v>575222</v>
      </c>
      <c r="S2041" s="34">
        <f t="shared" si="81"/>
        <v>575222</v>
      </c>
    </row>
    <row r="2042" spans="2:19">
      <c r="B2042" s="5">
        <v>1978</v>
      </c>
      <c r="C2042" s="34">
        <v>469843.91</v>
      </c>
      <c r="D2042" s="34">
        <v>469843.91</v>
      </c>
      <c r="E2042" s="34">
        <v>469843.91</v>
      </c>
      <c r="F2042" s="34">
        <v>469843.91</v>
      </c>
      <c r="G2042" s="34">
        <v>469843.91</v>
      </c>
      <c r="H2042" s="34">
        <v>469843.91</v>
      </c>
      <c r="I2042" s="34">
        <v>469843.91</v>
      </c>
      <c r="J2042" s="34">
        <v>469843.91</v>
      </c>
      <c r="K2042" s="34">
        <v>469843.91</v>
      </c>
      <c r="L2042" s="34">
        <v>469843.91</v>
      </c>
      <c r="M2042" s="34">
        <v>469843.91</v>
      </c>
      <c r="N2042" s="34">
        <v>469843.91</v>
      </c>
      <c r="O2042" s="34">
        <v>469844</v>
      </c>
      <c r="P2042" s="34">
        <v>469844</v>
      </c>
      <c r="Q2042" s="34">
        <v>469844</v>
      </c>
      <c r="R2042" s="34">
        <v>469844</v>
      </c>
      <c r="S2042" s="34">
        <f t="shared" si="81"/>
        <v>469844</v>
      </c>
    </row>
    <row r="2043" spans="2:19">
      <c r="B2043" s="5">
        <v>1977</v>
      </c>
      <c r="C2043" s="34">
        <v>365324.28</v>
      </c>
      <c r="D2043" s="34">
        <v>365324.28</v>
      </c>
      <c r="E2043" s="34">
        <v>365324.28</v>
      </c>
      <c r="F2043" s="34">
        <v>365324.28</v>
      </c>
      <c r="G2043" s="34">
        <v>365324.28</v>
      </c>
      <c r="H2043" s="34">
        <v>365324.28</v>
      </c>
      <c r="I2043" s="34">
        <v>365324.28</v>
      </c>
      <c r="J2043" s="34">
        <v>365324.28</v>
      </c>
      <c r="K2043" s="34">
        <v>365324.28</v>
      </c>
      <c r="L2043" s="34">
        <v>365324.28</v>
      </c>
      <c r="M2043" s="34">
        <v>365324.28</v>
      </c>
      <c r="N2043" s="34">
        <v>365324.28</v>
      </c>
      <c r="O2043" s="34">
        <v>365324</v>
      </c>
      <c r="P2043" s="34">
        <v>365324</v>
      </c>
      <c r="Q2043" s="34">
        <v>365324</v>
      </c>
      <c r="R2043" s="34">
        <v>365324</v>
      </c>
      <c r="S2043" s="34">
        <f t="shared" si="81"/>
        <v>365324</v>
      </c>
    </row>
    <row r="2044" spans="2:19">
      <c r="B2044" s="5">
        <v>1976</v>
      </c>
      <c r="C2044" s="34">
        <v>212301.85</v>
      </c>
      <c r="D2044" s="34">
        <v>212301.85</v>
      </c>
      <c r="E2044" s="34">
        <v>212301.85</v>
      </c>
      <c r="F2044" s="34">
        <v>212301.85</v>
      </c>
      <c r="G2044" s="34">
        <v>212301.85</v>
      </c>
      <c r="H2044" s="34">
        <v>212301.85</v>
      </c>
      <c r="I2044" s="34">
        <v>212301.85</v>
      </c>
      <c r="J2044" s="34">
        <v>212301.85</v>
      </c>
      <c r="K2044" s="34">
        <v>212301.85</v>
      </c>
      <c r="L2044" s="34">
        <v>212301.85</v>
      </c>
      <c r="M2044" s="34">
        <v>212301.85</v>
      </c>
      <c r="N2044" s="34">
        <v>212301.85</v>
      </c>
      <c r="O2044" s="34">
        <v>212302</v>
      </c>
      <c r="P2044" s="34">
        <v>212302</v>
      </c>
      <c r="Q2044" s="34">
        <v>212302</v>
      </c>
      <c r="R2044" s="34">
        <v>212302</v>
      </c>
      <c r="S2044" s="34">
        <f t="shared" si="81"/>
        <v>212302</v>
      </c>
    </row>
    <row r="2045" spans="2:19">
      <c r="B2045" s="5">
        <v>1975</v>
      </c>
      <c r="C2045" s="34">
        <v>360054.89</v>
      </c>
      <c r="D2045" s="34">
        <v>360054.89</v>
      </c>
      <c r="E2045" s="34">
        <v>360054.89</v>
      </c>
      <c r="F2045" s="34">
        <v>360054.89</v>
      </c>
      <c r="G2045" s="34">
        <v>360054.89</v>
      </c>
      <c r="H2045" s="34">
        <v>360054.89</v>
      </c>
      <c r="I2045" s="34">
        <v>360054.89</v>
      </c>
      <c r="J2045" s="34">
        <v>360054.89</v>
      </c>
      <c r="K2045" s="34">
        <v>360054.89</v>
      </c>
      <c r="L2045" s="34">
        <v>360054.89</v>
      </c>
      <c r="M2045" s="34">
        <v>360054.89</v>
      </c>
      <c r="N2045" s="34">
        <v>360054.89</v>
      </c>
      <c r="O2045" s="34">
        <v>360055</v>
      </c>
      <c r="P2045" s="34">
        <v>360055</v>
      </c>
      <c r="Q2045" s="34">
        <v>360055</v>
      </c>
      <c r="R2045" s="34">
        <v>360055</v>
      </c>
      <c r="S2045" s="34">
        <f t="shared" si="81"/>
        <v>360055</v>
      </c>
    </row>
    <row r="2046" spans="2:19">
      <c r="B2046" s="5">
        <v>1974</v>
      </c>
      <c r="C2046" s="34">
        <v>542613.06999999995</v>
      </c>
      <c r="D2046" s="34">
        <v>542613.06999999995</v>
      </c>
      <c r="E2046" s="34">
        <v>542613.06999999995</v>
      </c>
      <c r="F2046" s="34">
        <v>542613.06999999995</v>
      </c>
      <c r="G2046" s="34">
        <v>542613.06999999995</v>
      </c>
      <c r="H2046" s="34">
        <v>542613.06999999995</v>
      </c>
      <c r="I2046" s="34">
        <v>542613.06999999995</v>
      </c>
      <c r="J2046" s="34">
        <v>542613.06999999995</v>
      </c>
      <c r="K2046" s="34">
        <v>542613.06999999995</v>
      </c>
      <c r="L2046" s="34">
        <v>542613.06999999995</v>
      </c>
      <c r="M2046" s="34">
        <v>542613.06999999995</v>
      </c>
      <c r="N2046" s="34">
        <v>542613.06999999995</v>
      </c>
      <c r="O2046" s="34">
        <v>542613</v>
      </c>
      <c r="P2046" s="34">
        <v>542613</v>
      </c>
      <c r="Q2046" s="34">
        <v>542613</v>
      </c>
      <c r="R2046" s="34">
        <v>542613</v>
      </c>
      <c r="S2046" s="34">
        <f t="shared" si="81"/>
        <v>542613</v>
      </c>
    </row>
    <row r="2047" spans="2:19">
      <c r="B2047" s="5">
        <v>1973</v>
      </c>
      <c r="C2047" s="34">
        <v>564541.81999999995</v>
      </c>
      <c r="D2047" s="34">
        <v>564541.81999999995</v>
      </c>
      <c r="E2047" s="34">
        <v>564541.81999999995</v>
      </c>
      <c r="F2047" s="34">
        <v>564541.81999999995</v>
      </c>
      <c r="G2047" s="34">
        <v>564541.81999999995</v>
      </c>
      <c r="H2047" s="34">
        <v>564541.81999999995</v>
      </c>
      <c r="I2047" s="34">
        <v>564541.81999999995</v>
      </c>
      <c r="J2047" s="34">
        <v>564541.81999999995</v>
      </c>
      <c r="K2047" s="34">
        <v>564541.81999999995</v>
      </c>
      <c r="L2047" s="34">
        <v>564541.81999999995</v>
      </c>
      <c r="M2047" s="34">
        <v>564541.81999999995</v>
      </c>
      <c r="N2047" s="34">
        <v>564541.81999999995</v>
      </c>
      <c r="O2047" s="34">
        <v>564542</v>
      </c>
      <c r="P2047" s="34">
        <v>564542</v>
      </c>
      <c r="Q2047" s="34">
        <v>564542</v>
      </c>
      <c r="R2047" s="34">
        <v>564542</v>
      </c>
      <c r="S2047" s="34">
        <f t="shared" si="81"/>
        <v>564542</v>
      </c>
    </row>
    <row r="2048" spans="2:19">
      <c r="B2048" s="5">
        <v>1972</v>
      </c>
      <c r="C2048" s="34">
        <v>427288.43</v>
      </c>
      <c r="D2048" s="34">
        <v>427288.43</v>
      </c>
      <c r="E2048" s="34">
        <v>427288.43</v>
      </c>
      <c r="F2048" s="34">
        <v>427288.43</v>
      </c>
      <c r="G2048" s="34">
        <v>427288.43</v>
      </c>
      <c r="H2048" s="34">
        <v>427288.43</v>
      </c>
      <c r="I2048" s="34">
        <v>427288.43</v>
      </c>
      <c r="J2048" s="34">
        <v>427288.43</v>
      </c>
      <c r="K2048" s="34">
        <v>427288.43</v>
      </c>
      <c r="L2048" s="34">
        <v>427288.43</v>
      </c>
      <c r="M2048" s="34">
        <v>427288.43</v>
      </c>
      <c r="N2048" s="34">
        <v>427288.43</v>
      </c>
      <c r="O2048" s="34">
        <v>427288</v>
      </c>
      <c r="P2048" s="34">
        <v>427288</v>
      </c>
      <c r="Q2048" s="34">
        <v>427288</v>
      </c>
      <c r="R2048" s="34">
        <v>427288</v>
      </c>
      <c r="S2048" s="34">
        <f t="shared" si="81"/>
        <v>427288</v>
      </c>
    </row>
    <row r="2049" spans="2:19">
      <c r="B2049" s="5">
        <v>1971</v>
      </c>
      <c r="C2049" s="34">
        <v>636969.77</v>
      </c>
      <c r="D2049" s="34">
        <v>636969.77</v>
      </c>
      <c r="E2049" s="34">
        <v>636969.77</v>
      </c>
      <c r="F2049" s="34">
        <v>636969.77</v>
      </c>
      <c r="G2049" s="34">
        <v>636969.77</v>
      </c>
      <c r="H2049" s="34">
        <v>636969.77</v>
      </c>
      <c r="I2049" s="34">
        <v>636969.77</v>
      </c>
      <c r="J2049" s="34">
        <v>636969.77</v>
      </c>
      <c r="K2049" s="34">
        <v>636969.77</v>
      </c>
      <c r="L2049" s="34">
        <v>636969.77</v>
      </c>
      <c r="M2049" s="34">
        <v>636969.77</v>
      </c>
      <c r="N2049" s="34">
        <v>636969.77</v>
      </c>
      <c r="O2049" s="34">
        <v>636970</v>
      </c>
      <c r="P2049" s="34">
        <v>636970</v>
      </c>
      <c r="Q2049" s="34">
        <v>636970</v>
      </c>
      <c r="R2049" s="34">
        <v>636970</v>
      </c>
      <c r="S2049" s="34">
        <f t="shared" si="81"/>
        <v>636970</v>
      </c>
    </row>
    <row r="2050" spans="2:19">
      <c r="B2050" s="5">
        <v>1970</v>
      </c>
      <c r="C2050" s="34">
        <v>323093.21000000002</v>
      </c>
      <c r="D2050" s="34">
        <v>323093.21000000002</v>
      </c>
      <c r="E2050" s="34">
        <v>323093.21000000002</v>
      </c>
      <c r="F2050" s="34">
        <v>323093.21000000002</v>
      </c>
      <c r="G2050" s="34">
        <v>323093.21000000002</v>
      </c>
      <c r="H2050" s="34">
        <v>323093.21000000002</v>
      </c>
      <c r="I2050" s="34">
        <v>323093.21000000002</v>
      </c>
      <c r="J2050" s="34">
        <v>323093.21000000002</v>
      </c>
      <c r="K2050" s="34">
        <v>323093.21000000002</v>
      </c>
      <c r="L2050" s="34">
        <v>323093.21000000002</v>
      </c>
      <c r="M2050" s="34">
        <v>323093.21000000002</v>
      </c>
      <c r="N2050" s="34">
        <v>323093.21000000002</v>
      </c>
      <c r="O2050" s="34">
        <v>323093</v>
      </c>
      <c r="P2050" s="34">
        <v>323093</v>
      </c>
      <c r="Q2050" s="34">
        <v>323093</v>
      </c>
      <c r="R2050" s="34">
        <v>323093</v>
      </c>
      <c r="S2050" s="34">
        <f t="shared" si="81"/>
        <v>323093</v>
      </c>
    </row>
    <row r="2051" spans="2:19">
      <c r="B2051" s="5">
        <v>1969</v>
      </c>
      <c r="C2051" s="34">
        <v>517537.98</v>
      </c>
      <c r="D2051" s="34">
        <v>517537.98</v>
      </c>
      <c r="E2051" s="34">
        <v>517537.98</v>
      </c>
      <c r="F2051" s="34">
        <v>517537.98</v>
      </c>
      <c r="G2051" s="34">
        <v>517537.98</v>
      </c>
      <c r="H2051" s="34">
        <v>517537.98</v>
      </c>
      <c r="I2051" s="34">
        <v>517537.98</v>
      </c>
      <c r="J2051" s="34">
        <v>517537.98</v>
      </c>
      <c r="K2051" s="34">
        <v>517537.98</v>
      </c>
      <c r="L2051" s="34">
        <v>517537.98</v>
      </c>
      <c r="M2051" s="34">
        <v>517537.98</v>
      </c>
      <c r="N2051" s="34">
        <v>517537.98</v>
      </c>
      <c r="O2051" s="34">
        <v>517538</v>
      </c>
      <c r="P2051" s="34">
        <v>517538</v>
      </c>
      <c r="Q2051" s="34">
        <v>517538</v>
      </c>
      <c r="R2051" s="34">
        <v>517538</v>
      </c>
      <c r="S2051" s="34">
        <f t="shared" si="81"/>
        <v>517538</v>
      </c>
    </row>
    <row r="2052" spans="2:19">
      <c r="B2052" s="5">
        <v>1968</v>
      </c>
      <c r="C2052" s="34">
        <v>506837.04</v>
      </c>
      <c r="D2052" s="34">
        <v>506837.04</v>
      </c>
      <c r="E2052" s="34">
        <v>506837.04</v>
      </c>
      <c r="F2052" s="34">
        <v>506837.04</v>
      </c>
      <c r="G2052" s="34">
        <v>506837.04</v>
      </c>
      <c r="H2052" s="34">
        <v>506837.04</v>
      </c>
      <c r="I2052" s="34">
        <v>506837.04</v>
      </c>
      <c r="J2052" s="34">
        <v>506837.04</v>
      </c>
      <c r="K2052" s="34">
        <v>506837.04</v>
      </c>
      <c r="L2052" s="34">
        <v>506837.04</v>
      </c>
      <c r="M2052" s="34">
        <v>506837.04</v>
      </c>
      <c r="N2052" s="34">
        <v>506837.04</v>
      </c>
      <c r="O2052" s="34">
        <v>506837</v>
      </c>
      <c r="P2052" s="34">
        <v>506837</v>
      </c>
      <c r="Q2052" s="34">
        <v>506837</v>
      </c>
      <c r="R2052" s="34">
        <v>506837</v>
      </c>
      <c r="S2052" s="34">
        <f t="shared" si="81"/>
        <v>506837</v>
      </c>
    </row>
    <row r="2053" spans="2:19">
      <c r="B2053" s="5">
        <v>1967</v>
      </c>
      <c r="C2053" s="34">
        <v>157922.82</v>
      </c>
      <c r="D2053" s="34">
        <v>157922.82</v>
      </c>
      <c r="E2053" s="34">
        <v>157922.82</v>
      </c>
      <c r="F2053" s="34">
        <v>157922.82</v>
      </c>
      <c r="G2053" s="34">
        <v>157922.82</v>
      </c>
      <c r="H2053" s="34">
        <v>157922.82</v>
      </c>
      <c r="I2053" s="34">
        <v>157922.82</v>
      </c>
      <c r="J2053" s="34">
        <v>157922.82</v>
      </c>
      <c r="K2053" s="34">
        <v>157922.82</v>
      </c>
      <c r="L2053" s="34">
        <v>157922.82</v>
      </c>
      <c r="M2053" s="34">
        <v>157922.82</v>
      </c>
      <c r="N2053" s="34">
        <v>157922.82</v>
      </c>
      <c r="O2053" s="34">
        <v>157923</v>
      </c>
      <c r="P2053" s="34">
        <v>157923</v>
      </c>
      <c r="Q2053" s="34">
        <v>157923</v>
      </c>
      <c r="R2053" s="34">
        <v>157923</v>
      </c>
      <c r="S2053" s="34">
        <f t="shared" si="81"/>
        <v>157923</v>
      </c>
    </row>
    <row r="2054" spans="2:19">
      <c r="B2054" s="5">
        <v>1966</v>
      </c>
      <c r="C2054" s="34">
        <v>141854.92000000001</v>
      </c>
      <c r="D2054" s="34">
        <v>141854.92000000001</v>
      </c>
      <c r="E2054" s="34">
        <v>141854.92000000001</v>
      </c>
      <c r="F2054" s="34">
        <v>141854.92000000001</v>
      </c>
      <c r="G2054" s="34">
        <v>141854.92000000001</v>
      </c>
      <c r="H2054" s="34">
        <v>141854.92000000001</v>
      </c>
      <c r="I2054" s="34">
        <v>141854.92000000001</v>
      </c>
      <c r="J2054" s="34">
        <v>141854.92000000001</v>
      </c>
      <c r="K2054" s="34">
        <v>141854.92000000001</v>
      </c>
      <c r="L2054" s="34">
        <v>141854.92000000001</v>
      </c>
      <c r="M2054" s="34">
        <v>141854.92000000001</v>
      </c>
      <c r="N2054" s="34">
        <v>141854.92000000001</v>
      </c>
      <c r="O2054" s="34">
        <v>141854.92000000001</v>
      </c>
      <c r="P2054" s="34">
        <v>141854.92000000001</v>
      </c>
      <c r="Q2054" s="34">
        <v>141854.92000000001</v>
      </c>
      <c r="R2054" s="34">
        <v>141854.92000000001</v>
      </c>
      <c r="S2054" s="34">
        <f t="shared" si="81"/>
        <v>141854.92000000001</v>
      </c>
    </row>
    <row r="2055" spans="2:19">
      <c r="B2055" s="5">
        <v>1965</v>
      </c>
      <c r="C2055" s="34">
        <v>142205.82999999999</v>
      </c>
      <c r="D2055" s="34">
        <v>142205.82999999999</v>
      </c>
      <c r="E2055" s="34">
        <v>142205.82999999999</v>
      </c>
      <c r="F2055" s="34">
        <v>142205.82999999999</v>
      </c>
      <c r="G2055" s="34">
        <v>142205.82999999999</v>
      </c>
      <c r="H2055" s="34">
        <v>142205.82999999999</v>
      </c>
      <c r="I2055" s="34">
        <v>142205.82999999999</v>
      </c>
      <c r="J2055" s="34">
        <v>142205.82999999999</v>
      </c>
      <c r="K2055" s="34">
        <v>142205.82999999999</v>
      </c>
      <c r="L2055" s="34">
        <v>142205.82999999999</v>
      </c>
      <c r="M2055" s="34">
        <v>142205.82999999999</v>
      </c>
      <c r="N2055" s="34">
        <v>142205.82999999999</v>
      </c>
      <c r="O2055" s="34">
        <v>142205.82999999999</v>
      </c>
      <c r="P2055" s="34">
        <v>142205.82999999999</v>
      </c>
      <c r="Q2055" s="34">
        <v>142205.82999999999</v>
      </c>
      <c r="R2055" s="34">
        <v>142205.82999999999</v>
      </c>
      <c r="S2055" s="34">
        <f t="shared" si="81"/>
        <v>142205.82999999999</v>
      </c>
    </row>
    <row r="2056" spans="2:19">
      <c r="B2056" s="5">
        <v>1964</v>
      </c>
      <c r="C2056" s="34">
        <v>137807.60999999999</v>
      </c>
      <c r="D2056" s="34">
        <v>137807.60999999999</v>
      </c>
      <c r="E2056" s="34">
        <v>137807.60999999999</v>
      </c>
      <c r="F2056" s="34">
        <v>137807.60999999999</v>
      </c>
      <c r="G2056" s="34">
        <v>137807.60999999999</v>
      </c>
      <c r="H2056" s="34">
        <v>137807.60999999999</v>
      </c>
      <c r="I2056" s="34">
        <v>137807.60999999999</v>
      </c>
      <c r="J2056" s="34">
        <v>137807.60999999999</v>
      </c>
      <c r="K2056" s="34">
        <v>137807.60999999999</v>
      </c>
      <c r="L2056" s="34">
        <v>137807.60999999999</v>
      </c>
      <c r="M2056" s="34">
        <v>137807.60999999999</v>
      </c>
      <c r="N2056" s="34">
        <v>137807.60999999999</v>
      </c>
      <c r="O2056" s="34">
        <v>137807.60999999999</v>
      </c>
      <c r="P2056" s="34">
        <v>137807.60999999999</v>
      </c>
      <c r="Q2056" s="34">
        <v>137807.60999999999</v>
      </c>
      <c r="R2056" s="34">
        <v>137807.60999999999</v>
      </c>
      <c r="S2056" s="34">
        <f t="shared" si="81"/>
        <v>137807.60999999999</v>
      </c>
    </row>
    <row r="2057" spans="2:19">
      <c r="B2057" s="5">
        <v>1963</v>
      </c>
      <c r="C2057" s="34">
        <v>77803.31</v>
      </c>
      <c r="D2057" s="34">
        <v>77803.31</v>
      </c>
      <c r="E2057" s="34">
        <v>77803.31</v>
      </c>
      <c r="F2057" s="34">
        <v>77803.31</v>
      </c>
      <c r="G2057" s="34">
        <v>77803.31</v>
      </c>
      <c r="H2057" s="34">
        <v>77803.31</v>
      </c>
      <c r="I2057" s="34">
        <v>77803.31</v>
      </c>
      <c r="J2057" s="34">
        <v>77803.31</v>
      </c>
      <c r="K2057" s="34">
        <v>77803.31</v>
      </c>
      <c r="L2057" s="34">
        <v>77803.31</v>
      </c>
      <c r="M2057" s="34">
        <v>77803.31</v>
      </c>
      <c r="N2057" s="34">
        <v>77803.31</v>
      </c>
      <c r="O2057" s="34">
        <v>77803.31</v>
      </c>
      <c r="P2057" s="34">
        <v>77803.31</v>
      </c>
      <c r="Q2057" s="34">
        <v>77803.31</v>
      </c>
      <c r="R2057" s="34">
        <v>77803.31</v>
      </c>
      <c r="S2057" s="34">
        <f t="shared" si="81"/>
        <v>77803.31</v>
      </c>
    </row>
    <row r="2058" spans="2:19">
      <c r="B2058" s="5">
        <v>1962</v>
      </c>
      <c r="C2058" s="34">
        <v>160993.22</v>
      </c>
      <c r="D2058" s="34">
        <v>160993.22</v>
      </c>
      <c r="E2058" s="34">
        <v>160993.22</v>
      </c>
      <c r="F2058" s="34">
        <v>160993.22</v>
      </c>
      <c r="G2058" s="34">
        <v>160993.22</v>
      </c>
      <c r="H2058" s="34">
        <v>160993.22</v>
      </c>
      <c r="I2058" s="34">
        <v>160993.22</v>
      </c>
      <c r="J2058" s="34">
        <v>160993.22</v>
      </c>
      <c r="K2058" s="34">
        <v>160993.22</v>
      </c>
      <c r="L2058" s="34">
        <v>160993.22</v>
      </c>
      <c r="M2058" s="34">
        <v>160993.22</v>
      </c>
      <c r="N2058" s="34">
        <v>160993.22</v>
      </c>
      <c r="O2058" s="34">
        <v>160993.22</v>
      </c>
      <c r="P2058" s="34">
        <v>160993.22</v>
      </c>
      <c r="Q2058" s="34">
        <v>160993.22</v>
      </c>
      <c r="R2058" s="34">
        <v>160993.22</v>
      </c>
      <c r="S2058" s="34">
        <f t="shared" si="81"/>
        <v>160993.22</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12489786.02</v>
      </c>
      <c r="D2091" s="7">
        <f>SUM(D2013:D2090)</f>
        <v>12533280.02</v>
      </c>
      <c r="E2091" s="7">
        <f>SUM(E2012:E2090)</f>
        <v>12587249.020000001</v>
      </c>
      <c r="F2091" s="7">
        <f>SUM(F2011:F2090)</f>
        <v>12617498.020000001</v>
      </c>
      <c r="G2091" s="7">
        <f>SUM(G2010:G2090)</f>
        <v>12634066.020000001</v>
      </c>
      <c r="H2091" s="7">
        <f>SUM(H2004:H2090)</f>
        <v>12859479.020000001</v>
      </c>
      <c r="I2091" s="7">
        <f>SUM(I2004:I2090)</f>
        <v>12946235.020000001</v>
      </c>
      <c r="J2091" s="7">
        <f t="shared" ref="J2091" si="83">SUM(J2004:J2090)</f>
        <v>13034186.020000001</v>
      </c>
      <c r="K2091" s="7">
        <f>SUM(K2004:K2090)</f>
        <v>13151124.020000001</v>
      </c>
      <c r="L2091" s="7">
        <f t="shared" ref="L2091" si="84">SUM(L2004:L2090)</f>
        <v>13401955.020000001</v>
      </c>
      <c r="M2091" s="7">
        <f>SUM(M2004:M2090)</f>
        <v>13521305.020000001</v>
      </c>
      <c r="N2091" s="10">
        <f>SUM(N1999:N2090)</f>
        <v>13653670.220000001</v>
      </c>
      <c r="O2091" s="10">
        <f>SUM(O1999:O2090)</f>
        <v>13769291.890000001</v>
      </c>
      <c r="P2091" s="10">
        <f>SUM(P1999:P2090)</f>
        <v>14113504.890000001</v>
      </c>
      <c r="Q2091" s="10">
        <f>SUM(Q1999:Q2090)</f>
        <v>14200562.890000001</v>
      </c>
      <c r="R2091" s="10">
        <f>SUM(R1998:R2090)</f>
        <v>14356299.890000001</v>
      </c>
      <c r="S2091" s="10">
        <f>SUM(S1998:S2090)</f>
        <v>14650884.890000001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28762</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4712.6000000000004</v>
      </c>
      <c r="D2119" s="34">
        <v>4712.6000000000004</v>
      </c>
      <c r="E2119" s="34">
        <v>4712.6000000000004</v>
      </c>
      <c r="F2119" s="34">
        <v>4712.6000000000004</v>
      </c>
      <c r="G2119" s="34">
        <v>4712.6000000000004</v>
      </c>
      <c r="H2119" s="34">
        <v>4712.6000000000004</v>
      </c>
      <c r="I2119" s="34">
        <v>4712.6000000000004</v>
      </c>
      <c r="J2119" s="34">
        <v>4712.6000000000004</v>
      </c>
      <c r="K2119" s="34">
        <v>4712.6000000000004</v>
      </c>
      <c r="L2119" s="34">
        <v>4712.6000000000004</v>
      </c>
      <c r="M2119" s="34">
        <v>4712.6000000000004</v>
      </c>
      <c r="N2119" s="34">
        <v>4712.6000000000004</v>
      </c>
      <c r="O2119" s="34">
        <v>4713</v>
      </c>
      <c r="P2119" s="34">
        <v>4713</v>
      </c>
      <c r="Q2119" s="34">
        <v>4713</v>
      </c>
      <c r="R2119" s="34">
        <v>4713</v>
      </c>
      <c r="S2119" s="34">
        <f t="shared" si="85"/>
        <v>4713</v>
      </c>
    </row>
    <row r="2120" spans="2:19">
      <c r="B2120" s="5">
        <v>1995</v>
      </c>
      <c r="C2120" s="34">
        <v>9602.32</v>
      </c>
      <c r="D2120" s="34">
        <v>9602.32</v>
      </c>
      <c r="E2120" s="34">
        <v>9602.32</v>
      </c>
      <c r="F2120" s="34">
        <v>9602.32</v>
      </c>
      <c r="G2120" s="34">
        <v>9602.32</v>
      </c>
      <c r="H2120" s="34">
        <v>9602.32</v>
      </c>
      <c r="I2120" s="34">
        <v>9602.32</v>
      </c>
      <c r="J2120" s="34">
        <v>9602.32</v>
      </c>
      <c r="K2120" s="34">
        <v>9602.32</v>
      </c>
      <c r="L2120" s="34">
        <v>9602.32</v>
      </c>
      <c r="M2120" s="34">
        <v>9602.32</v>
      </c>
      <c r="N2120" s="34">
        <v>9602.32</v>
      </c>
      <c r="O2120" s="34">
        <v>9602</v>
      </c>
      <c r="P2120" s="34">
        <v>9602</v>
      </c>
      <c r="Q2120" s="34">
        <v>9602</v>
      </c>
      <c r="R2120" s="34">
        <v>9602</v>
      </c>
      <c r="S2120" s="34">
        <f t="shared" si="85"/>
        <v>9602</v>
      </c>
    </row>
    <row r="2121" spans="2:19">
      <c r="B2121" s="5">
        <v>1994</v>
      </c>
      <c r="C2121" s="34">
        <v>9748.7099999999991</v>
      </c>
      <c r="D2121" s="34">
        <v>9748.7099999999991</v>
      </c>
      <c r="E2121" s="34">
        <v>9748.7099999999991</v>
      </c>
      <c r="F2121" s="34">
        <v>9748.7099999999991</v>
      </c>
      <c r="G2121" s="34">
        <v>9748.7099999999991</v>
      </c>
      <c r="H2121" s="34">
        <v>9748.7099999999991</v>
      </c>
      <c r="I2121" s="34">
        <v>9748.7099999999991</v>
      </c>
      <c r="J2121" s="34">
        <v>9748.7099999999991</v>
      </c>
      <c r="K2121" s="34">
        <v>9748.7099999999991</v>
      </c>
      <c r="L2121" s="34">
        <v>9748.7099999999991</v>
      </c>
      <c r="M2121" s="34">
        <v>9748.7099999999991</v>
      </c>
      <c r="N2121" s="34">
        <v>9748.7099999999991</v>
      </c>
      <c r="O2121" s="34">
        <v>9749</v>
      </c>
      <c r="P2121" s="34">
        <v>9749</v>
      </c>
      <c r="Q2121" s="34">
        <v>9749</v>
      </c>
      <c r="R2121" s="34">
        <v>9749</v>
      </c>
      <c r="S2121" s="34">
        <f t="shared" si="85"/>
        <v>9749</v>
      </c>
    </row>
    <row r="2122" spans="2:19">
      <c r="B2122" s="5">
        <v>1993</v>
      </c>
      <c r="C2122" s="34">
        <v>15374.58</v>
      </c>
      <c r="D2122" s="34">
        <v>15374.58</v>
      </c>
      <c r="E2122" s="34">
        <v>15374.58</v>
      </c>
      <c r="F2122" s="34">
        <v>15374.58</v>
      </c>
      <c r="G2122" s="34">
        <v>15374.58</v>
      </c>
      <c r="H2122" s="34">
        <v>15374.58</v>
      </c>
      <c r="I2122" s="34">
        <v>15374.58</v>
      </c>
      <c r="J2122" s="34">
        <v>15374.58</v>
      </c>
      <c r="K2122" s="34">
        <v>15374.58</v>
      </c>
      <c r="L2122" s="34">
        <v>15374.58</v>
      </c>
      <c r="M2122" s="34">
        <v>15374.58</v>
      </c>
      <c r="N2122" s="34">
        <v>15374.58</v>
      </c>
      <c r="O2122" s="34">
        <v>15375</v>
      </c>
      <c r="P2122" s="34">
        <v>15375</v>
      </c>
      <c r="Q2122" s="34">
        <v>15375</v>
      </c>
      <c r="R2122" s="34">
        <v>15375</v>
      </c>
      <c r="S2122" s="34">
        <f t="shared" si="85"/>
        <v>15375</v>
      </c>
    </row>
    <row r="2123" spans="2:19">
      <c r="B2123" s="5">
        <v>1992</v>
      </c>
      <c r="C2123" s="34">
        <v>12526.41</v>
      </c>
      <c r="D2123" s="34">
        <v>12526.41</v>
      </c>
      <c r="E2123" s="34">
        <v>12526.41</v>
      </c>
      <c r="F2123" s="34">
        <v>12526.41</v>
      </c>
      <c r="G2123" s="34">
        <v>12526.41</v>
      </c>
      <c r="H2123" s="34">
        <v>12526.41</v>
      </c>
      <c r="I2123" s="34">
        <v>12526.41</v>
      </c>
      <c r="J2123" s="34">
        <v>12526.41</v>
      </c>
      <c r="K2123" s="34">
        <v>12526.41</v>
      </c>
      <c r="L2123" s="34">
        <v>12526.41</v>
      </c>
      <c r="M2123" s="34">
        <v>12526.41</v>
      </c>
      <c r="N2123" s="34">
        <v>12526.41</v>
      </c>
      <c r="O2123" s="34">
        <v>12526</v>
      </c>
      <c r="P2123" s="34">
        <v>12526</v>
      </c>
      <c r="Q2123" s="34">
        <v>12526</v>
      </c>
      <c r="R2123" s="34">
        <v>12526</v>
      </c>
      <c r="S2123" s="34">
        <f t="shared" si="85"/>
        <v>12526</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36030.82</v>
      </c>
      <c r="D2131" s="34">
        <v>36030.82</v>
      </c>
      <c r="E2131" s="34">
        <v>36030.82</v>
      </c>
      <c r="F2131" s="34">
        <v>36030.82</v>
      </c>
      <c r="G2131" s="34">
        <v>36030.82</v>
      </c>
      <c r="H2131" s="34">
        <v>36030.82</v>
      </c>
      <c r="I2131" s="34">
        <v>36030.82</v>
      </c>
      <c r="J2131" s="34">
        <v>36030.82</v>
      </c>
      <c r="K2131" s="34">
        <v>36030.82</v>
      </c>
      <c r="L2131" s="34">
        <v>36030.82</v>
      </c>
      <c r="M2131" s="34">
        <v>36030.82</v>
      </c>
      <c r="N2131" s="34">
        <v>36030.82</v>
      </c>
      <c r="O2131" s="34">
        <v>36031</v>
      </c>
      <c r="P2131" s="34">
        <v>36031</v>
      </c>
      <c r="Q2131" s="34">
        <v>36031</v>
      </c>
      <c r="R2131" s="34">
        <v>36031</v>
      </c>
      <c r="S2131" s="34">
        <f t="shared" si="85"/>
        <v>36031</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87995.44</v>
      </c>
      <c r="D2186" s="7">
        <f>SUM(D2108:D2185)</f>
        <v>87995.44</v>
      </c>
      <c r="E2186" s="7">
        <f>SUM(E2107:E2185)</f>
        <v>87995.44</v>
      </c>
      <c r="F2186" s="7">
        <f>SUM(F2106:F2185)</f>
        <v>87995.44</v>
      </c>
      <c r="G2186" s="7">
        <f>SUM(G2105:G2185)</f>
        <v>87995.44</v>
      </c>
      <c r="H2186" s="7">
        <f>SUM(H2099:H2185)</f>
        <v>87995.44</v>
      </c>
      <c r="I2186" s="7">
        <f>SUM(I2099:I2185)</f>
        <v>87995.44</v>
      </c>
      <c r="J2186" s="7">
        <f t="shared" ref="J2186" si="87">SUM(J2099:J2185)</f>
        <v>87995.44</v>
      </c>
      <c r="K2186" s="7">
        <f>SUM(K2099:K2185)</f>
        <v>87995.44</v>
      </c>
      <c r="L2186" s="7">
        <f t="shared" ref="L2186" si="88">SUM(L2099:L2185)</f>
        <v>87995.44</v>
      </c>
      <c r="M2186" s="7">
        <f>SUM(M2099:M2185)</f>
        <v>87995.44</v>
      </c>
      <c r="N2186" s="10">
        <f>SUM(N2094:N2185)</f>
        <v>87995.44</v>
      </c>
      <c r="O2186" s="10">
        <f>SUM(O2094:O2185)</f>
        <v>87996</v>
      </c>
      <c r="P2186" s="10">
        <f>SUM(P2094:P2185)</f>
        <v>87996</v>
      </c>
      <c r="Q2186" s="10">
        <f>SUM(Q2094:Q2185)</f>
        <v>87996</v>
      </c>
      <c r="R2186" s="10">
        <f>SUM(R2093:R2185)</f>
        <v>87996</v>
      </c>
      <c r="S2186" s="10">
        <f>SUM(S2093:S2185)</f>
        <v>116758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106975.4</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534877</v>
      </c>
      <c r="N2194" s="34">
        <v>534877</v>
      </c>
      <c r="O2194" s="34">
        <v>706460</v>
      </c>
      <c r="P2194" s="34">
        <v>706460</v>
      </c>
      <c r="Q2194" s="34">
        <v>706460</v>
      </c>
      <c r="R2194" s="34">
        <v>706460</v>
      </c>
      <c r="S2194" s="34">
        <f t="shared" si="89"/>
        <v>706460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275000</v>
      </c>
      <c r="D2207" s="34">
        <v>275000</v>
      </c>
      <c r="E2207" s="34">
        <v>275000</v>
      </c>
      <c r="F2207" s="34">
        <v>275000</v>
      </c>
      <c r="G2207" s="34">
        <v>275000</v>
      </c>
      <c r="H2207" s="34">
        <v>275000</v>
      </c>
      <c r="I2207" s="34">
        <v>275000</v>
      </c>
      <c r="J2207" s="34">
        <v>275000</v>
      </c>
      <c r="K2207" s="34">
        <v>275000</v>
      </c>
      <c r="L2207" s="34">
        <v>275000</v>
      </c>
      <c r="M2207" s="34">
        <v>275000</v>
      </c>
      <c r="N2207" s="34">
        <v>275000</v>
      </c>
      <c r="O2207" s="34">
        <v>275000</v>
      </c>
      <c r="P2207" s="34">
        <v>275000</v>
      </c>
      <c r="Q2207" s="34">
        <v>275000</v>
      </c>
      <c r="R2207" s="34">
        <v>275000</v>
      </c>
      <c r="S2207" s="34">
        <f t="shared" si="89"/>
        <v>275000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1574</v>
      </c>
      <c r="D2209" s="34">
        <v>1574</v>
      </c>
      <c r="E2209" s="34">
        <v>1574</v>
      </c>
      <c r="F2209" s="34">
        <v>1574</v>
      </c>
      <c r="G2209" s="34">
        <v>1574</v>
      </c>
      <c r="H2209" s="34">
        <v>1574</v>
      </c>
      <c r="I2209" s="34">
        <v>1574</v>
      </c>
      <c r="J2209" s="34">
        <v>1574</v>
      </c>
      <c r="K2209" s="34">
        <v>1574</v>
      </c>
      <c r="L2209" s="34">
        <v>1574</v>
      </c>
      <c r="M2209" s="34">
        <v>1574</v>
      </c>
      <c r="N2209" s="34">
        <v>1574</v>
      </c>
      <c r="O2209" s="34">
        <v>1574</v>
      </c>
      <c r="P2209" s="34">
        <v>1574</v>
      </c>
      <c r="Q2209" s="34">
        <v>1574</v>
      </c>
      <c r="R2209" s="34">
        <v>1574</v>
      </c>
      <c r="S2209" s="34">
        <f t="shared" si="89"/>
        <v>1574</v>
      </c>
    </row>
    <row r="2210" spans="2:19">
      <c r="B2210" s="5">
        <v>2000</v>
      </c>
      <c r="C2210" s="34">
        <v>153259</v>
      </c>
      <c r="D2210" s="34">
        <v>153259</v>
      </c>
      <c r="E2210" s="34">
        <v>153259</v>
      </c>
      <c r="F2210" s="34">
        <v>153259</v>
      </c>
      <c r="G2210" s="34">
        <v>153259</v>
      </c>
      <c r="H2210" s="34">
        <v>153259</v>
      </c>
      <c r="I2210" s="34">
        <v>153259</v>
      </c>
      <c r="J2210" s="34">
        <v>153259</v>
      </c>
      <c r="K2210" s="34">
        <v>153259</v>
      </c>
      <c r="L2210" s="34">
        <v>153259</v>
      </c>
      <c r="M2210" s="34">
        <v>153259</v>
      </c>
      <c r="N2210" s="34">
        <v>153259</v>
      </c>
      <c r="O2210" s="34">
        <v>153259</v>
      </c>
      <c r="P2210" s="34">
        <v>153259</v>
      </c>
      <c r="Q2210" s="34">
        <v>153259</v>
      </c>
      <c r="R2210" s="34">
        <v>153259</v>
      </c>
      <c r="S2210" s="34">
        <f t="shared" si="89"/>
        <v>153259</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854284</v>
      </c>
      <c r="D2213" s="34">
        <v>854284</v>
      </c>
      <c r="E2213" s="34">
        <v>854284</v>
      </c>
      <c r="F2213" s="34">
        <v>854284</v>
      </c>
      <c r="G2213" s="34">
        <v>854284</v>
      </c>
      <c r="H2213" s="34">
        <v>854284</v>
      </c>
      <c r="I2213" s="34">
        <v>854284</v>
      </c>
      <c r="J2213" s="34">
        <v>854284</v>
      </c>
      <c r="K2213" s="34">
        <v>854284</v>
      </c>
      <c r="L2213" s="34">
        <v>854284</v>
      </c>
      <c r="M2213" s="34">
        <v>854284</v>
      </c>
      <c r="N2213" s="34">
        <v>854284</v>
      </c>
      <c r="O2213" s="34">
        <v>553838</v>
      </c>
      <c r="P2213" s="34">
        <v>553838</v>
      </c>
      <c r="Q2213" s="34">
        <v>553838</v>
      </c>
      <c r="R2213" s="34">
        <v>553838</v>
      </c>
      <c r="S2213" s="34">
        <f t="shared" si="89"/>
        <v>553838</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732606.59</v>
      </c>
      <c r="D2229" s="34">
        <v>732606.59</v>
      </c>
      <c r="E2229" s="34">
        <v>732606.59</v>
      </c>
      <c r="F2229" s="34">
        <v>732606.59</v>
      </c>
      <c r="G2229" s="34">
        <v>732606.59</v>
      </c>
      <c r="H2229" s="34">
        <v>732606.59</v>
      </c>
      <c r="I2229" s="34">
        <v>732606.59</v>
      </c>
      <c r="J2229" s="34">
        <v>732606.59</v>
      </c>
      <c r="K2229" s="34">
        <v>732606.59</v>
      </c>
      <c r="L2229" s="34">
        <v>732606.59</v>
      </c>
      <c r="M2229" s="34">
        <v>732606.59</v>
      </c>
      <c r="N2229" s="34">
        <v>732606.59</v>
      </c>
      <c r="O2229" s="34">
        <v>732607</v>
      </c>
      <c r="P2229" s="34">
        <v>732607</v>
      </c>
      <c r="Q2229" s="34">
        <v>732607</v>
      </c>
      <c r="R2229" s="34">
        <v>732607</v>
      </c>
      <c r="S2229" s="34">
        <f t="shared" si="89"/>
        <v>732607</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2016723.5899999999</v>
      </c>
      <c r="D2281" s="7">
        <f>SUM(D2203:D2280)</f>
        <v>2016723.5899999999</v>
      </c>
      <c r="E2281" s="7">
        <f>SUM(E2202:E2280)</f>
        <v>2016723.5899999999</v>
      </c>
      <c r="F2281" s="7">
        <f>SUM(F2201:F2280)</f>
        <v>2016723.5899999999</v>
      </c>
      <c r="G2281" s="7">
        <f>SUM(G2200:G2280)</f>
        <v>2016723.5899999999</v>
      </c>
      <c r="H2281" s="7">
        <f>SUM(H2194:H2280)</f>
        <v>2016723.5899999999</v>
      </c>
      <c r="I2281" s="7">
        <f>SUM(I2194:I2280)</f>
        <v>2016723.5899999999</v>
      </c>
      <c r="J2281" s="7">
        <f t="shared" ref="J2281" si="91">SUM(J2194:J2280)</f>
        <v>2016723.5899999999</v>
      </c>
      <c r="K2281" s="7">
        <f>SUM(K2194:K2280)</f>
        <v>2016723.5899999999</v>
      </c>
      <c r="L2281" s="7">
        <f t="shared" ref="L2281" si="92">SUM(L2194:L2280)</f>
        <v>2016723.5899999999</v>
      </c>
      <c r="M2281" s="7">
        <f>SUM(M2194:M2280)</f>
        <v>2551600.59</v>
      </c>
      <c r="N2281" s="10">
        <f>SUM(N2189:N2280)</f>
        <v>2658575.9899999998</v>
      </c>
      <c r="O2281" s="10">
        <f>SUM(O2189:O2280)</f>
        <v>2422738</v>
      </c>
      <c r="P2281" s="10">
        <f>SUM(P2189:P2280)</f>
        <v>2422738</v>
      </c>
      <c r="Q2281" s="10">
        <f>SUM(Q2189:Q2280)</f>
        <v>2422738</v>
      </c>
      <c r="R2281" s="10">
        <f>SUM(R2188:R2280)</f>
        <v>2422738</v>
      </c>
      <c r="S2281" s="10">
        <f>SUM(S2188:S2280)</f>
        <v>2422738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24294.720000000001</v>
      </c>
      <c r="D2321" s="34">
        <v>24294.720000000001</v>
      </c>
      <c r="E2321" s="34">
        <v>24294.720000000001</v>
      </c>
      <c r="F2321" s="34">
        <v>24294.720000000001</v>
      </c>
      <c r="G2321" s="34">
        <v>24294.720000000001</v>
      </c>
      <c r="H2321" s="34">
        <v>24294.720000000001</v>
      </c>
      <c r="I2321" s="34">
        <v>24294.720000000001</v>
      </c>
      <c r="J2321" s="34">
        <v>24294.720000000001</v>
      </c>
      <c r="K2321" s="34">
        <v>24294.720000000001</v>
      </c>
      <c r="L2321" s="34">
        <v>24294.720000000001</v>
      </c>
      <c r="M2321" s="34">
        <v>24294.720000000001</v>
      </c>
      <c r="N2321" s="34">
        <v>24294.720000000001</v>
      </c>
      <c r="O2321" s="34">
        <v>24295</v>
      </c>
      <c r="P2321" s="34">
        <v>24295</v>
      </c>
      <c r="Q2321" s="34">
        <v>24295</v>
      </c>
      <c r="R2321" s="34">
        <v>24295</v>
      </c>
      <c r="S2321" s="34">
        <f t="shared" si="93"/>
        <v>24295</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11779.26</v>
      </c>
      <c r="D2323" s="34">
        <v>11779.26</v>
      </c>
      <c r="E2323" s="34">
        <v>11779.26</v>
      </c>
      <c r="F2323" s="34">
        <v>11779.26</v>
      </c>
      <c r="G2323" s="34">
        <v>11779.26</v>
      </c>
      <c r="H2323" s="34">
        <v>11779.26</v>
      </c>
      <c r="I2323" s="34">
        <v>11779.26</v>
      </c>
      <c r="J2323" s="34">
        <v>11779.26</v>
      </c>
      <c r="K2323" s="34">
        <v>11779.26</v>
      </c>
      <c r="L2323" s="34">
        <v>11779.26</v>
      </c>
      <c r="M2323" s="34">
        <v>11779.26</v>
      </c>
      <c r="N2323" s="34">
        <v>11779.26</v>
      </c>
      <c r="O2323" s="34">
        <v>11779</v>
      </c>
      <c r="P2323" s="34">
        <v>11779</v>
      </c>
      <c r="Q2323" s="34">
        <v>11779</v>
      </c>
      <c r="R2323" s="34">
        <v>11779</v>
      </c>
      <c r="S2323" s="34">
        <f t="shared" si="93"/>
        <v>11779</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8466.34</v>
      </c>
      <c r="D2330" s="34">
        <v>8466.34</v>
      </c>
      <c r="E2330" s="34">
        <v>8466.34</v>
      </c>
      <c r="F2330" s="34">
        <v>8466.34</v>
      </c>
      <c r="G2330" s="34">
        <v>8466.34</v>
      </c>
      <c r="H2330" s="34">
        <v>8466.34</v>
      </c>
      <c r="I2330" s="34">
        <v>8466.34</v>
      </c>
      <c r="J2330" s="34">
        <v>8466.34</v>
      </c>
      <c r="K2330" s="34">
        <v>8466.34</v>
      </c>
      <c r="L2330" s="34">
        <v>8466.34</v>
      </c>
      <c r="M2330" s="34">
        <v>8466.34</v>
      </c>
      <c r="N2330" s="34">
        <v>8466.34</v>
      </c>
      <c r="O2330" s="34">
        <v>8466</v>
      </c>
      <c r="P2330" s="34">
        <v>8466</v>
      </c>
      <c r="Q2330" s="34">
        <v>8466</v>
      </c>
      <c r="R2330" s="34">
        <v>8466</v>
      </c>
      <c r="S2330" s="34">
        <f t="shared" si="93"/>
        <v>8466</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7438.72</v>
      </c>
      <c r="D2333" s="34">
        <v>7438.72</v>
      </c>
      <c r="E2333" s="34">
        <v>7438.72</v>
      </c>
      <c r="F2333" s="34">
        <v>7438.72</v>
      </c>
      <c r="G2333" s="34">
        <v>7438.72</v>
      </c>
      <c r="H2333" s="34">
        <v>7438.72</v>
      </c>
      <c r="I2333" s="34">
        <v>7438.72</v>
      </c>
      <c r="J2333" s="34">
        <v>7438.72</v>
      </c>
      <c r="K2333" s="34">
        <v>7438.72</v>
      </c>
      <c r="L2333" s="34">
        <v>7438.72</v>
      </c>
      <c r="M2333" s="34">
        <v>7438.72</v>
      </c>
      <c r="N2333" s="34">
        <v>7438.72</v>
      </c>
      <c r="O2333" s="34">
        <v>7439</v>
      </c>
      <c r="P2333" s="34">
        <v>7439</v>
      </c>
      <c r="Q2333" s="34">
        <v>7439</v>
      </c>
      <c r="R2333" s="34">
        <v>7439</v>
      </c>
      <c r="S2333" s="34">
        <f t="shared" si="93"/>
        <v>7439</v>
      </c>
    </row>
    <row r="2334" spans="2:19">
      <c r="B2334" s="5">
        <v>1971</v>
      </c>
      <c r="C2334" s="34">
        <v>21579.97</v>
      </c>
      <c r="D2334" s="34">
        <v>21579.97</v>
      </c>
      <c r="E2334" s="34">
        <v>21579.97</v>
      </c>
      <c r="F2334" s="34">
        <v>21579.97</v>
      </c>
      <c r="G2334" s="34">
        <v>21579.97</v>
      </c>
      <c r="H2334" s="34">
        <v>21579.97</v>
      </c>
      <c r="I2334" s="34">
        <v>21579.97</v>
      </c>
      <c r="J2334" s="34">
        <v>21579.97</v>
      </c>
      <c r="K2334" s="34">
        <v>21579.97</v>
      </c>
      <c r="L2334" s="34">
        <v>21579.97</v>
      </c>
      <c r="M2334" s="34">
        <v>21579.97</v>
      </c>
      <c r="N2334" s="34">
        <v>21579.97</v>
      </c>
      <c r="O2334" s="34">
        <v>21579.97</v>
      </c>
      <c r="P2334" s="34">
        <v>21579.97</v>
      </c>
      <c r="Q2334" s="34">
        <v>21579.97</v>
      </c>
      <c r="R2334" s="34">
        <v>21579.97</v>
      </c>
      <c r="S2334" s="34">
        <f t="shared" si="93"/>
        <v>21579.97</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73559.010000000009</v>
      </c>
      <c r="D2376" s="7">
        <f>SUM(D2298:D2375)</f>
        <v>73559.010000000009</v>
      </c>
      <c r="E2376" s="7">
        <f>SUM(E2297:E2375)</f>
        <v>73559.010000000009</v>
      </c>
      <c r="F2376" s="7">
        <f>SUM(F2296:F2375)</f>
        <v>73559.010000000009</v>
      </c>
      <c r="G2376" s="7">
        <f>SUM(G2295:G2375)</f>
        <v>73559.010000000009</v>
      </c>
      <c r="H2376" s="7">
        <f>SUM(H2289:H2375)</f>
        <v>73559.010000000009</v>
      </c>
      <c r="I2376" s="7">
        <f>SUM(I2289:I2375)</f>
        <v>73559.010000000009</v>
      </c>
      <c r="J2376" s="7">
        <f t="shared" ref="J2376" si="95">SUM(J2289:J2375)</f>
        <v>73559.010000000009</v>
      </c>
      <c r="K2376" s="7">
        <f>SUM(K2289:K2375)</f>
        <v>73559.010000000009</v>
      </c>
      <c r="L2376" s="7">
        <f t="shared" ref="L2376" si="96">SUM(L2289:L2375)</f>
        <v>73559.010000000009</v>
      </c>
      <c r="M2376" s="7">
        <f>SUM(M2289:M2375)</f>
        <v>73559.010000000009</v>
      </c>
      <c r="N2376" s="10">
        <f>SUM(N2284:N2375)</f>
        <v>73559.010000000009</v>
      </c>
      <c r="O2376" s="10">
        <f>SUM(O2284:O2375)</f>
        <v>73558.97</v>
      </c>
      <c r="P2376" s="10">
        <f>SUM(P2284:P2375)</f>
        <v>73558.97</v>
      </c>
      <c r="Q2376" s="10">
        <f>SUM(Q2284:Q2375)</f>
        <v>73558.97</v>
      </c>
      <c r="R2376" s="10">
        <f>SUM(R2283:R2375)</f>
        <v>73558.97</v>
      </c>
      <c r="S2376" s="10">
        <f>SUM(S2283:S2375)</f>
        <v>73558.97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18113.560000000001</v>
      </c>
      <c r="D2502" s="34">
        <v>18113.560000000001</v>
      </c>
      <c r="E2502" s="34">
        <v>18113.560000000001</v>
      </c>
      <c r="F2502" s="34">
        <v>18113.560000000001</v>
      </c>
      <c r="G2502" s="34">
        <v>18113.560000000001</v>
      </c>
      <c r="H2502" s="34">
        <v>18113.560000000001</v>
      </c>
      <c r="I2502" s="34">
        <v>18113.560000000001</v>
      </c>
      <c r="J2502" s="34">
        <v>18113.560000000001</v>
      </c>
      <c r="K2502" s="34">
        <v>18113.560000000001</v>
      </c>
      <c r="L2502" s="34">
        <v>18113.560000000001</v>
      </c>
      <c r="M2502" s="34">
        <v>18113.560000000001</v>
      </c>
      <c r="N2502" s="34">
        <v>18113.560000000001</v>
      </c>
      <c r="O2502" s="34">
        <v>18114</v>
      </c>
      <c r="P2502" s="34">
        <v>18114</v>
      </c>
      <c r="Q2502" s="34">
        <v>18114</v>
      </c>
      <c r="R2502" s="34">
        <v>18114</v>
      </c>
      <c r="S2502" s="34">
        <f t="shared" si="101"/>
        <v>18114</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486404.76</v>
      </c>
      <c r="D2521" s="34">
        <v>486404.76</v>
      </c>
      <c r="E2521" s="34">
        <v>486404.76</v>
      </c>
      <c r="F2521" s="34">
        <v>486404.76</v>
      </c>
      <c r="G2521" s="34">
        <v>486404.76</v>
      </c>
      <c r="H2521" s="34">
        <v>486404.76</v>
      </c>
      <c r="I2521" s="34">
        <v>486404.76</v>
      </c>
      <c r="J2521" s="34">
        <v>486404.76</v>
      </c>
      <c r="K2521" s="34">
        <v>486404.76</v>
      </c>
      <c r="L2521" s="34">
        <v>486404.76</v>
      </c>
      <c r="M2521" s="34">
        <v>486404.76</v>
      </c>
      <c r="N2521" s="34">
        <v>486404.76</v>
      </c>
      <c r="O2521" s="34">
        <v>486405</v>
      </c>
      <c r="P2521" s="34">
        <v>486405</v>
      </c>
      <c r="Q2521" s="34">
        <v>486405</v>
      </c>
      <c r="R2521" s="34">
        <v>486405</v>
      </c>
      <c r="S2521" s="34">
        <f t="shared" si="101"/>
        <v>486405</v>
      </c>
    </row>
    <row r="2522" spans="2:19">
      <c r="B2522" s="5">
        <v>1973</v>
      </c>
      <c r="C2522" s="34">
        <v>38680</v>
      </c>
      <c r="D2522" s="34">
        <v>38680</v>
      </c>
      <c r="E2522" s="34">
        <v>38680</v>
      </c>
      <c r="F2522" s="34">
        <v>38680</v>
      </c>
      <c r="G2522" s="34">
        <v>38680</v>
      </c>
      <c r="H2522" s="34">
        <v>38680</v>
      </c>
      <c r="I2522" s="34">
        <v>38680</v>
      </c>
      <c r="J2522" s="34">
        <v>38680</v>
      </c>
      <c r="K2522" s="34">
        <v>38680</v>
      </c>
      <c r="L2522" s="34">
        <v>38680</v>
      </c>
      <c r="M2522" s="34">
        <v>38680</v>
      </c>
      <c r="N2522" s="34">
        <v>38680</v>
      </c>
      <c r="O2522" s="34">
        <v>38680</v>
      </c>
      <c r="P2522" s="34">
        <v>38680</v>
      </c>
      <c r="Q2522" s="34">
        <v>38680</v>
      </c>
      <c r="R2522" s="34">
        <v>38680</v>
      </c>
      <c r="S2522" s="34">
        <f t="shared" si="101"/>
        <v>38680</v>
      </c>
    </row>
    <row r="2523" spans="2:19">
      <c r="B2523" s="5">
        <v>1972</v>
      </c>
      <c r="C2523" s="34">
        <v>21962.69</v>
      </c>
      <c r="D2523" s="34">
        <v>21962.69</v>
      </c>
      <c r="E2523" s="34">
        <v>21962.69</v>
      </c>
      <c r="F2523" s="34">
        <v>21962.69</v>
      </c>
      <c r="G2523" s="34">
        <v>21962.69</v>
      </c>
      <c r="H2523" s="34">
        <v>21962.69</v>
      </c>
      <c r="I2523" s="34">
        <v>21962.69</v>
      </c>
      <c r="J2523" s="34">
        <v>21962.69</v>
      </c>
      <c r="K2523" s="34">
        <v>21962.69</v>
      </c>
      <c r="L2523" s="34">
        <v>21962.69</v>
      </c>
      <c r="M2523" s="34">
        <v>21962.69</v>
      </c>
      <c r="N2523" s="34">
        <v>21962.69</v>
      </c>
      <c r="O2523" s="34">
        <v>21963</v>
      </c>
      <c r="P2523" s="34">
        <v>21963</v>
      </c>
      <c r="Q2523" s="34">
        <v>21963</v>
      </c>
      <c r="R2523" s="34">
        <v>21963</v>
      </c>
      <c r="S2523" s="34">
        <f t="shared" si="101"/>
        <v>21963</v>
      </c>
    </row>
    <row r="2524" spans="2:19">
      <c r="B2524" s="5">
        <v>1971</v>
      </c>
      <c r="C2524" s="34">
        <v>55699.199999999997</v>
      </c>
      <c r="D2524" s="34">
        <v>55699.199999999997</v>
      </c>
      <c r="E2524" s="34">
        <v>55699.199999999997</v>
      </c>
      <c r="F2524" s="34">
        <v>55699.199999999997</v>
      </c>
      <c r="G2524" s="34">
        <v>55699.199999999997</v>
      </c>
      <c r="H2524" s="34">
        <v>55699.199999999997</v>
      </c>
      <c r="I2524" s="34">
        <v>55699.199999999997</v>
      </c>
      <c r="J2524" s="34">
        <v>55699.199999999997</v>
      </c>
      <c r="K2524" s="34">
        <v>55699.199999999997</v>
      </c>
      <c r="L2524" s="34">
        <v>55699.199999999997</v>
      </c>
      <c r="M2524" s="34">
        <v>55699.199999999997</v>
      </c>
      <c r="N2524" s="34">
        <v>55699.199999999997</v>
      </c>
      <c r="O2524" s="34">
        <v>55699</v>
      </c>
      <c r="P2524" s="34">
        <v>55699</v>
      </c>
      <c r="Q2524" s="34">
        <v>55699</v>
      </c>
      <c r="R2524" s="34">
        <v>55699</v>
      </c>
      <c r="S2524" s="34">
        <f t="shared" si="101"/>
        <v>55699</v>
      </c>
    </row>
    <row r="2525" spans="2:19">
      <c r="B2525" s="5">
        <v>1970</v>
      </c>
      <c r="C2525" s="34">
        <v>37698.85</v>
      </c>
      <c r="D2525" s="34">
        <v>37698.85</v>
      </c>
      <c r="E2525" s="34">
        <v>37698.85</v>
      </c>
      <c r="F2525" s="34">
        <v>37698.85</v>
      </c>
      <c r="G2525" s="34">
        <v>37698.85</v>
      </c>
      <c r="H2525" s="34">
        <v>37698.85</v>
      </c>
      <c r="I2525" s="34">
        <v>37698.85</v>
      </c>
      <c r="J2525" s="34">
        <v>37698.85</v>
      </c>
      <c r="K2525" s="34">
        <v>37698.85</v>
      </c>
      <c r="L2525" s="34">
        <v>37698.85</v>
      </c>
      <c r="M2525" s="34">
        <v>37698.85</v>
      </c>
      <c r="N2525" s="34">
        <v>37698.85</v>
      </c>
      <c r="O2525" s="34">
        <v>37699</v>
      </c>
      <c r="P2525" s="34">
        <v>37699</v>
      </c>
      <c r="Q2525" s="34">
        <v>37699</v>
      </c>
      <c r="R2525" s="34">
        <v>37699</v>
      </c>
      <c r="S2525" s="34">
        <f t="shared" si="101"/>
        <v>37699</v>
      </c>
    </row>
    <row r="2526" spans="2:19">
      <c r="B2526" s="5">
        <v>1969</v>
      </c>
      <c r="C2526" s="34">
        <v>21283.43</v>
      </c>
      <c r="D2526" s="34">
        <v>21283.43</v>
      </c>
      <c r="E2526" s="34">
        <v>21283.43</v>
      </c>
      <c r="F2526" s="34">
        <v>21283.43</v>
      </c>
      <c r="G2526" s="34">
        <v>21283.43</v>
      </c>
      <c r="H2526" s="34">
        <v>21283.43</v>
      </c>
      <c r="I2526" s="34">
        <v>21283.43</v>
      </c>
      <c r="J2526" s="34">
        <v>21283.43</v>
      </c>
      <c r="K2526" s="34">
        <v>21283.43</v>
      </c>
      <c r="L2526" s="34">
        <v>21283.43</v>
      </c>
      <c r="M2526" s="34">
        <v>21283.43</v>
      </c>
      <c r="N2526" s="34">
        <v>21283.43</v>
      </c>
      <c r="O2526" s="34">
        <v>21283</v>
      </c>
      <c r="P2526" s="34">
        <v>21283</v>
      </c>
      <c r="Q2526" s="34">
        <v>21283</v>
      </c>
      <c r="R2526" s="34">
        <v>21283</v>
      </c>
      <c r="S2526" s="34">
        <f t="shared" si="101"/>
        <v>21283</v>
      </c>
    </row>
    <row r="2527" spans="2:19">
      <c r="B2527" s="5">
        <v>1968</v>
      </c>
      <c r="C2527" s="34">
        <v>34340.29</v>
      </c>
      <c r="D2527" s="34">
        <v>34340.29</v>
      </c>
      <c r="E2527" s="34">
        <v>34340.29</v>
      </c>
      <c r="F2527" s="34">
        <v>34340.29</v>
      </c>
      <c r="G2527" s="34">
        <v>34340.29</v>
      </c>
      <c r="H2527" s="34">
        <v>34340.29</v>
      </c>
      <c r="I2527" s="34">
        <v>34340.29</v>
      </c>
      <c r="J2527" s="34">
        <v>34340.29</v>
      </c>
      <c r="K2527" s="34">
        <v>34340.29</v>
      </c>
      <c r="L2527" s="34">
        <v>34340.29</v>
      </c>
      <c r="M2527" s="34">
        <v>34340.29</v>
      </c>
      <c r="N2527" s="34">
        <v>34340.29</v>
      </c>
      <c r="O2527" s="34">
        <v>34340</v>
      </c>
      <c r="P2527" s="34">
        <v>34340</v>
      </c>
      <c r="Q2527" s="34">
        <v>34340</v>
      </c>
      <c r="R2527" s="34">
        <v>34340</v>
      </c>
      <c r="S2527" s="34">
        <f t="shared" si="101"/>
        <v>34340</v>
      </c>
    </row>
    <row r="2528" spans="2:19">
      <c r="B2528" s="5">
        <v>1967</v>
      </c>
      <c r="C2528" s="34">
        <v>46416</v>
      </c>
      <c r="D2528" s="34">
        <v>46416</v>
      </c>
      <c r="E2528" s="34">
        <v>46416</v>
      </c>
      <c r="F2528" s="34">
        <v>46416</v>
      </c>
      <c r="G2528" s="34">
        <v>46416</v>
      </c>
      <c r="H2528" s="34">
        <v>46416</v>
      </c>
      <c r="I2528" s="34">
        <v>46416</v>
      </c>
      <c r="J2528" s="34">
        <v>46416</v>
      </c>
      <c r="K2528" s="34">
        <v>46416</v>
      </c>
      <c r="L2528" s="34">
        <v>46416</v>
      </c>
      <c r="M2528" s="34">
        <v>46416</v>
      </c>
      <c r="N2528" s="34">
        <v>46416</v>
      </c>
      <c r="O2528" s="34">
        <v>46416</v>
      </c>
      <c r="P2528" s="34">
        <v>46416</v>
      </c>
      <c r="Q2528" s="34">
        <v>46416</v>
      </c>
      <c r="R2528" s="34">
        <v>46416</v>
      </c>
      <c r="S2528" s="34">
        <f t="shared" si="101"/>
        <v>46416</v>
      </c>
    </row>
    <row r="2529" spans="2:19">
      <c r="B2529" s="5">
        <v>1966</v>
      </c>
      <c r="C2529" s="34">
        <v>9773.7800000000007</v>
      </c>
      <c r="D2529" s="34">
        <v>9773.7800000000007</v>
      </c>
      <c r="E2529" s="34">
        <v>9773.7800000000007</v>
      </c>
      <c r="F2529" s="34">
        <v>9773.7800000000007</v>
      </c>
      <c r="G2529" s="34">
        <v>9773.7800000000007</v>
      </c>
      <c r="H2529" s="34">
        <v>9773.7800000000007</v>
      </c>
      <c r="I2529" s="34">
        <v>9773.7800000000007</v>
      </c>
      <c r="J2529" s="34">
        <v>9773.7800000000007</v>
      </c>
      <c r="K2529" s="34">
        <v>9773.7800000000007</v>
      </c>
      <c r="L2529" s="34">
        <v>9773.7800000000007</v>
      </c>
      <c r="M2529" s="34">
        <v>9773.7800000000007</v>
      </c>
      <c r="N2529" s="34">
        <v>9773.7800000000007</v>
      </c>
      <c r="O2529" s="34">
        <v>9774</v>
      </c>
      <c r="P2529" s="34">
        <v>9774</v>
      </c>
      <c r="Q2529" s="34">
        <v>9774</v>
      </c>
      <c r="R2529" s="34">
        <v>9774</v>
      </c>
      <c r="S2529" s="34">
        <f t="shared" si="101"/>
        <v>9774</v>
      </c>
    </row>
    <row r="2530" spans="2:19">
      <c r="B2530" s="5">
        <v>1965</v>
      </c>
      <c r="C2530" s="34">
        <v>14264.43</v>
      </c>
      <c r="D2530" s="34">
        <v>14264.43</v>
      </c>
      <c r="E2530" s="34">
        <v>14264.43</v>
      </c>
      <c r="F2530" s="34">
        <v>14264.43</v>
      </c>
      <c r="G2530" s="34">
        <v>14264.43</v>
      </c>
      <c r="H2530" s="34">
        <v>14264.43</v>
      </c>
      <c r="I2530" s="34">
        <v>14264.43</v>
      </c>
      <c r="J2530" s="34">
        <v>14264.43</v>
      </c>
      <c r="K2530" s="34">
        <v>14264.43</v>
      </c>
      <c r="L2530" s="34">
        <v>14264.43</v>
      </c>
      <c r="M2530" s="34">
        <v>14264.43</v>
      </c>
      <c r="N2530" s="34">
        <v>14264.43</v>
      </c>
      <c r="O2530" s="34">
        <v>14264</v>
      </c>
      <c r="P2530" s="34">
        <v>14264</v>
      </c>
      <c r="Q2530" s="34">
        <v>14264</v>
      </c>
      <c r="R2530" s="34">
        <v>14264</v>
      </c>
      <c r="S2530" s="34">
        <f t="shared" si="101"/>
        <v>14264</v>
      </c>
    </row>
    <row r="2531" spans="2:19">
      <c r="B2531" s="5">
        <v>1964</v>
      </c>
      <c r="C2531" s="34">
        <v>13698.38</v>
      </c>
      <c r="D2531" s="34">
        <v>13698.38</v>
      </c>
      <c r="E2531" s="34">
        <v>13698.38</v>
      </c>
      <c r="F2531" s="34">
        <v>13698.38</v>
      </c>
      <c r="G2531" s="34">
        <v>13698.38</v>
      </c>
      <c r="H2531" s="34">
        <v>13698.38</v>
      </c>
      <c r="I2531" s="34">
        <v>13698.38</v>
      </c>
      <c r="J2531" s="34">
        <v>13698.38</v>
      </c>
      <c r="K2531" s="34">
        <v>13698.38</v>
      </c>
      <c r="L2531" s="34">
        <v>13698.38</v>
      </c>
      <c r="M2531" s="34">
        <v>13698.38</v>
      </c>
      <c r="N2531" s="34">
        <v>13698.38</v>
      </c>
      <c r="O2531" s="34">
        <v>13698</v>
      </c>
      <c r="P2531" s="34">
        <v>13698</v>
      </c>
      <c r="Q2531" s="34">
        <v>13698</v>
      </c>
      <c r="R2531" s="34">
        <v>13698</v>
      </c>
      <c r="S2531" s="34">
        <f t="shared" si="101"/>
        <v>13698</v>
      </c>
    </row>
    <row r="2532" spans="2:19">
      <c r="B2532" s="5">
        <v>1963</v>
      </c>
      <c r="C2532" s="34">
        <v>4377.4399999999996</v>
      </c>
      <c r="D2532" s="34">
        <v>4377.4399999999996</v>
      </c>
      <c r="E2532" s="34">
        <v>4377.4399999999996</v>
      </c>
      <c r="F2532" s="34">
        <v>4377.4399999999996</v>
      </c>
      <c r="G2532" s="34">
        <v>4377.4399999999996</v>
      </c>
      <c r="H2532" s="34">
        <v>4377.4399999999996</v>
      </c>
      <c r="I2532" s="34">
        <v>4377.4399999999996</v>
      </c>
      <c r="J2532" s="34">
        <v>4377.4399999999996</v>
      </c>
      <c r="K2532" s="34">
        <v>4377.4399999999996</v>
      </c>
      <c r="L2532" s="34">
        <v>4377.4399999999996</v>
      </c>
      <c r="M2532" s="34">
        <v>4377.4399999999996</v>
      </c>
      <c r="N2532" s="34">
        <v>4377.4399999999996</v>
      </c>
      <c r="O2532" s="34">
        <v>4377</v>
      </c>
      <c r="P2532" s="34">
        <v>4377</v>
      </c>
      <c r="Q2532" s="34">
        <v>4377</v>
      </c>
      <c r="R2532" s="34">
        <v>4377</v>
      </c>
      <c r="S2532" s="34">
        <f t="shared" si="101"/>
        <v>4377</v>
      </c>
    </row>
    <row r="2533" spans="2:19">
      <c r="B2533" s="5">
        <v>1962</v>
      </c>
      <c r="C2533" s="34">
        <v>12622.89</v>
      </c>
      <c r="D2533" s="34">
        <v>12622.89</v>
      </c>
      <c r="E2533" s="34">
        <v>12622.89</v>
      </c>
      <c r="F2533" s="34">
        <v>12622.89</v>
      </c>
      <c r="G2533" s="34">
        <v>12622.89</v>
      </c>
      <c r="H2533" s="34">
        <v>12622.89</v>
      </c>
      <c r="I2533" s="34">
        <v>12622.89</v>
      </c>
      <c r="J2533" s="34">
        <v>12622.89</v>
      </c>
      <c r="K2533" s="34">
        <v>12622.89</v>
      </c>
      <c r="L2533" s="34">
        <v>12622.89</v>
      </c>
      <c r="M2533" s="34">
        <v>12622.89</v>
      </c>
      <c r="N2533" s="34">
        <v>12622.89</v>
      </c>
      <c r="O2533" s="34">
        <v>12623</v>
      </c>
      <c r="P2533" s="34">
        <v>12623</v>
      </c>
      <c r="Q2533" s="34">
        <v>12623</v>
      </c>
      <c r="R2533" s="34">
        <v>12623</v>
      </c>
      <c r="S2533" s="34">
        <f t="shared" si="101"/>
        <v>12623</v>
      </c>
    </row>
    <row r="2534" spans="2:19">
      <c r="B2534" s="5">
        <v>1961</v>
      </c>
      <c r="C2534" s="34">
        <v>15698.42</v>
      </c>
      <c r="D2534" s="34">
        <v>15698.42</v>
      </c>
      <c r="E2534" s="34">
        <v>15698.42</v>
      </c>
      <c r="F2534" s="34">
        <v>15698.42</v>
      </c>
      <c r="G2534" s="34">
        <v>15698.42</v>
      </c>
      <c r="H2534" s="34">
        <v>15698.42</v>
      </c>
      <c r="I2534" s="34">
        <v>15698.42</v>
      </c>
      <c r="J2534" s="34">
        <v>15698.42</v>
      </c>
      <c r="K2534" s="34">
        <v>15698.42</v>
      </c>
      <c r="L2534" s="34">
        <v>15698.42</v>
      </c>
      <c r="M2534" s="34">
        <v>15698.42</v>
      </c>
      <c r="N2534" s="34">
        <v>15698.42</v>
      </c>
      <c r="O2534" s="34">
        <v>15698.42</v>
      </c>
      <c r="P2534" s="34">
        <v>15698.42</v>
      </c>
      <c r="Q2534" s="34">
        <v>15698.42</v>
      </c>
      <c r="R2534" s="34">
        <v>15698.42</v>
      </c>
      <c r="S2534" s="34">
        <f t="shared" si="101"/>
        <v>15698.42</v>
      </c>
    </row>
    <row r="2535" spans="2:19">
      <c r="B2535" s="5">
        <v>1960</v>
      </c>
      <c r="C2535" s="34">
        <v>3698.19</v>
      </c>
      <c r="D2535" s="34">
        <v>3698.19</v>
      </c>
      <c r="E2535" s="34">
        <v>3698.19</v>
      </c>
      <c r="F2535" s="34">
        <v>3698.19</v>
      </c>
      <c r="G2535" s="34">
        <v>3698.19</v>
      </c>
      <c r="H2535" s="34">
        <v>3698.19</v>
      </c>
      <c r="I2535" s="34">
        <v>3698.19</v>
      </c>
      <c r="J2535" s="34">
        <v>3698.19</v>
      </c>
      <c r="K2535" s="34">
        <v>3698.19</v>
      </c>
      <c r="L2535" s="34">
        <v>3698.19</v>
      </c>
      <c r="M2535" s="34">
        <v>3698.19</v>
      </c>
      <c r="N2535" s="34">
        <v>3698.19</v>
      </c>
      <c r="O2535" s="34">
        <v>3698.19</v>
      </c>
      <c r="P2535" s="34">
        <v>3698.19</v>
      </c>
      <c r="Q2535" s="34">
        <v>3698.19</v>
      </c>
      <c r="R2535" s="34">
        <v>3698.19</v>
      </c>
      <c r="S2535" s="34">
        <f t="shared" si="101"/>
        <v>3698.19</v>
      </c>
    </row>
    <row r="2536" spans="2:19">
      <c r="B2536" s="5">
        <v>1959</v>
      </c>
      <c r="C2536" s="34">
        <v>10358.69</v>
      </c>
      <c r="D2536" s="34">
        <v>10358.69</v>
      </c>
      <c r="E2536" s="34">
        <v>10358.69</v>
      </c>
      <c r="F2536" s="34">
        <v>10358.69</v>
      </c>
      <c r="G2536" s="34">
        <v>10358.69</v>
      </c>
      <c r="H2536" s="34">
        <v>10358.69</v>
      </c>
      <c r="I2536" s="34">
        <v>10358.69</v>
      </c>
      <c r="J2536" s="34">
        <v>10358.69</v>
      </c>
      <c r="K2536" s="34">
        <v>10358.69</v>
      </c>
      <c r="L2536" s="34">
        <v>10358.69</v>
      </c>
      <c r="M2536" s="34">
        <v>10358.69</v>
      </c>
      <c r="N2536" s="34">
        <v>10358.69</v>
      </c>
      <c r="O2536" s="34">
        <v>10358.69</v>
      </c>
      <c r="P2536" s="34">
        <v>10358.69</v>
      </c>
      <c r="Q2536" s="34">
        <v>10358.69</v>
      </c>
      <c r="R2536" s="34">
        <v>10358.69</v>
      </c>
      <c r="S2536" s="34">
        <f t="shared" si="101"/>
        <v>10358.69</v>
      </c>
    </row>
    <row r="2537" spans="2:19">
      <c r="B2537" s="5">
        <v>1958</v>
      </c>
      <c r="C2537" s="34">
        <v>13283.28</v>
      </c>
      <c r="D2537" s="34">
        <v>13283.28</v>
      </c>
      <c r="E2537" s="34">
        <v>13283.28</v>
      </c>
      <c r="F2537" s="34">
        <v>13283.28</v>
      </c>
      <c r="G2537" s="34">
        <v>13283.28</v>
      </c>
      <c r="H2537" s="34">
        <v>13283.28</v>
      </c>
      <c r="I2537" s="34">
        <v>13283.28</v>
      </c>
      <c r="J2537" s="34">
        <v>13283.28</v>
      </c>
      <c r="K2537" s="34">
        <v>13283.28</v>
      </c>
      <c r="L2537" s="34">
        <v>13283.28</v>
      </c>
      <c r="M2537" s="34">
        <v>13283.28</v>
      </c>
      <c r="N2537" s="34">
        <v>13283.28</v>
      </c>
      <c r="O2537" s="34">
        <v>13283.28</v>
      </c>
      <c r="P2537" s="34">
        <v>13283.28</v>
      </c>
      <c r="Q2537" s="34">
        <v>13283.28</v>
      </c>
      <c r="R2537" s="34">
        <v>13283.28</v>
      </c>
      <c r="S2537" s="34">
        <f t="shared" si="101"/>
        <v>13283.28</v>
      </c>
    </row>
    <row r="2538" spans="2:19">
      <c r="B2538" s="5">
        <v>1957</v>
      </c>
      <c r="C2538" s="34">
        <v>3245.35</v>
      </c>
      <c r="D2538" s="34">
        <v>3245.35</v>
      </c>
      <c r="E2538" s="34">
        <v>3245.35</v>
      </c>
      <c r="F2538" s="34">
        <v>3245.35</v>
      </c>
      <c r="G2538" s="34">
        <v>3245.35</v>
      </c>
      <c r="H2538" s="34">
        <v>3245.35</v>
      </c>
      <c r="I2538" s="34">
        <v>3245.35</v>
      </c>
      <c r="J2538" s="34">
        <v>3245.35</v>
      </c>
      <c r="K2538" s="34">
        <v>3245.35</v>
      </c>
      <c r="L2538" s="34">
        <v>3245.35</v>
      </c>
      <c r="M2538" s="34">
        <v>3245.35</v>
      </c>
      <c r="N2538" s="34">
        <v>3245.35</v>
      </c>
      <c r="O2538" s="34">
        <v>3245.35</v>
      </c>
      <c r="P2538" s="34">
        <v>3245.35</v>
      </c>
      <c r="Q2538" s="34">
        <v>3245.35</v>
      </c>
      <c r="R2538" s="34">
        <v>3245.35</v>
      </c>
      <c r="S2538" s="34">
        <f t="shared" si="101"/>
        <v>3245.35</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861619.63</v>
      </c>
      <c r="D2566" s="7">
        <f>SUM(D2488:D2565)</f>
        <v>861619.63</v>
      </c>
      <c r="E2566" s="7">
        <f>SUM(E2487:E2565)</f>
        <v>861619.63</v>
      </c>
      <c r="F2566" s="7">
        <f>SUM(F2486:F2565)</f>
        <v>861619.63</v>
      </c>
      <c r="G2566" s="7">
        <f>SUM(G2485:G2565)</f>
        <v>861619.63</v>
      </c>
      <c r="H2566" s="7">
        <f>SUM(H2479:H2565)</f>
        <v>861619.63</v>
      </c>
      <c r="I2566" s="7">
        <f>SUM(I2479:I2565)</f>
        <v>861619.63</v>
      </c>
      <c r="J2566" s="7">
        <f t="shared" ref="J2566" si="103">SUM(J2479:J2565)</f>
        <v>861619.63</v>
      </c>
      <c r="K2566" s="7">
        <f>SUM(K2479:K2565)</f>
        <v>861619.63</v>
      </c>
      <c r="L2566" s="7">
        <f t="shared" ref="L2566" si="104">SUM(L2479:L2565)</f>
        <v>861619.63</v>
      </c>
      <c r="M2566" s="7">
        <f>SUM(M2479:M2565)</f>
        <v>861619.63</v>
      </c>
      <c r="N2566" s="10">
        <f>SUM(N2474:N2565)</f>
        <v>861619.63</v>
      </c>
      <c r="O2566" s="10">
        <f>SUM(O2474:O2565)</f>
        <v>861618.92999999993</v>
      </c>
      <c r="P2566" s="10">
        <f>SUM(P2474:P2565)</f>
        <v>861618.92999999993</v>
      </c>
      <c r="Q2566" s="10">
        <f>SUM(Q2474:Q2565)</f>
        <v>861618.92999999993</v>
      </c>
      <c r="R2566" s="10">
        <f>SUM(R2473:R2565)</f>
        <v>861618.92999999993</v>
      </c>
      <c r="S2566" s="10">
        <f>SUM(S2473:S2565)</f>
        <v>861618.92999999993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366352</v>
      </c>
      <c r="D2777" s="34">
        <v>366352</v>
      </c>
      <c r="E2777" s="34">
        <v>366352</v>
      </c>
      <c r="F2777" s="34">
        <v>366352</v>
      </c>
      <c r="G2777" s="34">
        <v>366352</v>
      </c>
      <c r="H2777" s="34">
        <v>366352</v>
      </c>
      <c r="I2777" s="34">
        <v>366352</v>
      </c>
      <c r="J2777" s="34">
        <v>366352</v>
      </c>
      <c r="K2777" s="34">
        <v>366352</v>
      </c>
      <c r="L2777" s="34">
        <v>366352</v>
      </c>
      <c r="M2777" s="34">
        <v>397973</v>
      </c>
      <c r="N2777" s="34">
        <v>397973</v>
      </c>
      <c r="O2777" s="34">
        <v>397973</v>
      </c>
      <c r="P2777" s="34">
        <v>397973</v>
      </c>
      <c r="Q2777" s="34">
        <v>397973</v>
      </c>
      <c r="R2777" s="34">
        <v>397973</v>
      </c>
      <c r="S2777" s="34">
        <f t="shared" si="113"/>
        <v>397973</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112630.06</v>
      </c>
      <c r="D2786" s="34">
        <v>112630.06</v>
      </c>
      <c r="E2786" s="34">
        <v>112630.06</v>
      </c>
      <c r="F2786" s="34">
        <v>112630.06</v>
      </c>
      <c r="G2786" s="34">
        <v>112630.06</v>
      </c>
      <c r="H2786" s="34">
        <v>112630.06</v>
      </c>
      <c r="I2786" s="34">
        <v>112630.06</v>
      </c>
      <c r="J2786" s="34">
        <v>112630.06</v>
      </c>
      <c r="K2786" s="34">
        <v>112630.06</v>
      </c>
      <c r="L2786" s="34">
        <v>112630.06</v>
      </c>
      <c r="M2786" s="34">
        <v>112630.06</v>
      </c>
      <c r="N2786" s="34">
        <v>112630.06</v>
      </c>
      <c r="O2786" s="34">
        <v>112630</v>
      </c>
      <c r="P2786" s="34">
        <v>112630</v>
      </c>
      <c r="Q2786" s="34">
        <v>112630</v>
      </c>
      <c r="R2786" s="34">
        <v>112630</v>
      </c>
      <c r="S2786" s="34">
        <f t="shared" si="113"/>
        <v>112630</v>
      </c>
    </row>
    <row r="2787" spans="2:19">
      <c r="B2787" s="5">
        <v>1993</v>
      </c>
      <c r="C2787" s="34">
        <v>37439.08</v>
      </c>
      <c r="D2787" s="34">
        <v>37439.08</v>
      </c>
      <c r="E2787" s="34">
        <v>37439.08</v>
      </c>
      <c r="F2787" s="34">
        <v>37439.08</v>
      </c>
      <c r="G2787" s="34">
        <v>37439.08</v>
      </c>
      <c r="H2787" s="34">
        <v>37439.08</v>
      </c>
      <c r="I2787" s="34">
        <v>37439.08</v>
      </c>
      <c r="J2787" s="34">
        <v>37439.08</v>
      </c>
      <c r="K2787" s="34">
        <v>37439.08</v>
      </c>
      <c r="L2787" s="34">
        <v>37439.08</v>
      </c>
      <c r="M2787" s="34">
        <v>37838.28</v>
      </c>
      <c r="N2787" s="34">
        <v>37838.28</v>
      </c>
      <c r="O2787" s="34">
        <v>37869.756526505007</v>
      </c>
      <c r="P2787" s="34">
        <v>37869.756526505007</v>
      </c>
      <c r="Q2787" s="34">
        <v>37869.756526505007</v>
      </c>
      <c r="R2787" s="34">
        <v>37869.756526505007</v>
      </c>
      <c r="S2787" s="34">
        <f t="shared" si="113"/>
        <v>37869.756526505007</v>
      </c>
    </row>
    <row r="2788" spans="2:19">
      <c r="B2788" s="5">
        <v>1992</v>
      </c>
      <c r="C2788" s="34">
        <v>26445.66</v>
      </c>
      <c r="D2788" s="34">
        <v>26445.66</v>
      </c>
      <c r="E2788" s="34">
        <v>26445.66</v>
      </c>
      <c r="F2788" s="34">
        <v>26445.66</v>
      </c>
      <c r="G2788" s="34">
        <v>26445.66</v>
      </c>
      <c r="H2788" s="34">
        <v>26445.66</v>
      </c>
      <c r="I2788" s="34">
        <v>26445.66</v>
      </c>
      <c r="J2788" s="34">
        <v>26445.66</v>
      </c>
      <c r="K2788" s="34">
        <v>26445.66</v>
      </c>
      <c r="L2788" s="34">
        <v>26445.66</v>
      </c>
      <c r="M2788" s="34">
        <v>26445.66</v>
      </c>
      <c r="N2788" s="34">
        <v>26445.66</v>
      </c>
      <c r="O2788" s="34">
        <v>26446</v>
      </c>
      <c r="P2788" s="34">
        <v>26446</v>
      </c>
      <c r="Q2788" s="34">
        <v>26446</v>
      </c>
      <c r="R2788" s="34">
        <v>26446</v>
      </c>
      <c r="S2788" s="34">
        <f t="shared" si="113"/>
        <v>26446</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24330.06</v>
      </c>
      <c r="D2790" s="34">
        <v>24330.06</v>
      </c>
      <c r="E2790" s="34">
        <v>24330.06</v>
      </c>
      <c r="F2790" s="34">
        <v>24330.06</v>
      </c>
      <c r="G2790" s="34">
        <v>24330.06</v>
      </c>
      <c r="H2790" s="34">
        <v>24330.06</v>
      </c>
      <c r="I2790" s="34">
        <v>24330.06</v>
      </c>
      <c r="J2790" s="34">
        <v>24330.06</v>
      </c>
      <c r="K2790" s="34">
        <v>24330.06</v>
      </c>
      <c r="L2790" s="34">
        <v>24330.06</v>
      </c>
      <c r="M2790" s="34">
        <v>24330.06</v>
      </c>
      <c r="N2790" s="34">
        <v>24330.06</v>
      </c>
      <c r="O2790" s="34">
        <v>24330</v>
      </c>
      <c r="P2790" s="34">
        <v>24330</v>
      </c>
      <c r="Q2790" s="34">
        <v>24330</v>
      </c>
      <c r="R2790" s="34">
        <v>24330</v>
      </c>
      <c r="S2790" s="34">
        <f t="shared" si="113"/>
        <v>24330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3766.73</v>
      </c>
      <c r="D2792" s="34">
        <v>3766.73</v>
      </c>
      <c r="E2792" s="34">
        <v>3766.73</v>
      </c>
      <c r="F2792" s="34">
        <v>3766.73</v>
      </c>
      <c r="G2792" s="34">
        <v>3766.73</v>
      </c>
      <c r="H2792" s="34">
        <v>3766.73</v>
      </c>
      <c r="I2792" s="34">
        <v>3766.73</v>
      </c>
      <c r="J2792" s="34">
        <v>3766.73</v>
      </c>
      <c r="K2792" s="34">
        <v>3766.73</v>
      </c>
      <c r="L2792" s="34">
        <v>3766.73</v>
      </c>
      <c r="M2792" s="34">
        <v>3766.73</v>
      </c>
      <c r="N2792" s="34">
        <v>3766.73</v>
      </c>
      <c r="O2792" s="34">
        <v>3767</v>
      </c>
      <c r="P2792" s="34">
        <v>3767</v>
      </c>
      <c r="Q2792" s="34">
        <v>3767</v>
      </c>
      <c r="R2792" s="34">
        <v>3767</v>
      </c>
      <c r="S2792" s="34">
        <f t="shared" si="113"/>
        <v>3767</v>
      </c>
    </row>
    <row r="2793" spans="2:19">
      <c r="B2793" s="5">
        <v>1987</v>
      </c>
      <c r="C2793" s="34">
        <v>37383.82</v>
      </c>
      <c r="D2793" s="34">
        <v>37383.82</v>
      </c>
      <c r="E2793" s="34">
        <v>37383.82</v>
      </c>
      <c r="F2793" s="34">
        <v>37383.82</v>
      </c>
      <c r="G2793" s="34">
        <v>37383.82</v>
      </c>
      <c r="H2793" s="34">
        <v>37383.82</v>
      </c>
      <c r="I2793" s="34">
        <v>37383.82</v>
      </c>
      <c r="J2793" s="34">
        <v>37383.82</v>
      </c>
      <c r="K2793" s="34">
        <v>37383.82</v>
      </c>
      <c r="L2793" s="34">
        <v>37383.82</v>
      </c>
      <c r="M2793" s="34">
        <v>37383.82</v>
      </c>
      <c r="N2793" s="34">
        <v>37383.82</v>
      </c>
      <c r="O2793" s="34">
        <v>37384</v>
      </c>
      <c r="P2793" s="34">
        <v>37384</v>
      </c>
      <c r="Q2793" s="34">
        <v>37384</v>
      </c>
      <c r="R2793" s="34">
        <v>37384</v>
      </c>
      <c r="S2793" s="34">
        <f t="shared" si="113"/>
        <v>37384</v>
      </c>
    </row>
    <row r="2794" spans="2:19">
      <c r="B2794" s="5">
        <v>1986</v>
      </c>
      <c r="C2794" s="34">
        <v>172775.81</v>
      </c>
      <c r="D2794" s="34">
        <v>172775.81</v>
      </c>
      <c r="E2794" s="34">
        <v>172775.81</v>
      </c>
      <c r="F2794" s="34">
        <v>172775.81</v>
      </c>
      <c r="G2794" s="34">
        <v>172775.81</v>
      </c>
      <c r="H2794" s="34">
        <v>172775.81</v>
      </c>
      <c r="I2794" s="34">
        <v>172775.81</v>
      </c>
      <c r="J2794" s="34">
        <v>172775.81</v>
      </c>
      <c r="K2794" s="34">
        <v>172775.81</v>
      </c>
      <c r="L2794" s="34">
        <v>172775.81</v>
      </c>
      <c r="M2794" s="34">
        <v>172775.81</v>
      </c>
      <c r="N2794" s="34">
        <v>172775.81</v>
      </c>
      <c r="O2794" s="34">
        <v>172776</v>
      </c>
      <c r="P2794" s="34">
        <v>172776</v>
      </c>
      <c r="Q2794" s="34">
        <v>172776</v>
      </c>
      <c r="R2794" s="34">
        <v>172776</v>
      </c>
      <c r="S2794" s="34">
        <f t="shared" si="113"/>
        <v>172776</v>
      </c>
    </row>
    <row r="2795" spans="2:19">
      <c r="B2795" s="5">
        <v>1985</v>
      </c>
      <c r="C2795" s="34">
        <v>45460.08</v>
      </c>
      <c r="D2795" s="34">
        <v>45460.08</v>
      </c>
      <c r="E2795" s="34">
        <v>45460.08</v>
      </c>
      <c r="F2795" s="34">
        <v>45460.08</v>
      </c>
      <c r="G2795" s="34">
        <v>45460.08</v>
      </c>
      <c r="H2795" s="34">
        <v>45460.08</v>
      </c>
      <c r="I2795" s="34">
        <v>45460.08</v>
      </c>
      <c r="J2795" s="34">
        <v>45460.08</v>
      </c>
      <c r="K2795" s="34">
        <v>45460.08</v>
      </c>
      <c r="L2795" s="34">
        <v>45460.08</v>
      </c>
      <c r="M2795" s="34">
        <v>45460.08</v>
      </c>
      <c r="N2795" s="34">
        <v>45460.08</v>
      </c>
      <c r="O2795" s="34">
        <v>45460</v>
      </c>
      <c r="P2795" s="34">
        <v>45460</v>
      </c>
      <c r="Q2795" s="34">
        <v>45460</v>
      </c>
      <c r="R2795" s="34">
        <v>45460</v>
      </c>
      <c r="S2795" s="34">
        <f t="shared" si="113"/>
        <v>45460</v>
      </c>
    </row>
    <row r="2796" spans="2:19">
      <c r="B2796" s="5">
        <v>1984</v>
      </c>
      <c r="C2796" s="34">
        <v>30736.54</v>
      </c>
      <c r="D2796" s="34">
        <v>30736.54</v>
      </c>
      <c r="E2796" s="34">
        <v>30736.54</v>
      </c>
      <c r="F2796" s="34">
        <v>30736.54</v>
      </c>
      <c r="G2796" s="34">
        <v>30736.54</v>
      </c>
      <c r="H2796" s="34">
        <v>30736.54</v>
      </c>
      <c r="I2796" s="34">
        <v>30736.54</v>
      </c>
      <c r="J2796" s="34">
        <v>30736.54</v>
      </c>
      <c r="K2796" s="34">
        <v>30736.54</v>
      </c>
      <c r="L2796" s="34">
        <v>30736.54</v>
      </c>
      <c r="M2796" s="34">
        <v>30736.54</v>
      </c>
      <c r="N2796" s="34">
        <v>30736.54</v>
      </c>
      <c r="O2796" s="34">
        <v>30737</v>
      </c>
      <c r="P2796" s="34">
        <v>30737</v>
      </c>
      <c r="Q2796" s="34">
        <v>30737</v>
      </c>
      <c r="R2796" s="34">
        <v>30737</v>
      </c>
      <c r="S2796" s="34">
        <f t="shared" si="113"/>
        <v>30737</v>
      </c>
    </row>
    <row r="2797" spans="2:19">
      <c r="B2797" s="5">
        <v>1983</v>
      </c>
      <c r="C2797" s="34">
        <v>39367.96</v>
      </c>
      <c r="D2797" s="34">
        <v>39367.96</v>
      </c>
      <c r="E2797" s="34">
        <v>39367.96</v>
      </c>
      <c r="F2797" s="34">
        <v>39367.96</v>
      </c>
      <c r="G2797" s="34">
        <v>39367.96</v>
      </c>
      <c r="H2797" s="34">
        <v>39367.96</v>
      </c>
      <c r="I2797" s="34">
        <v>39367.96</v>
      </c>
      <c r="J2797" s="34">
        <v>39367.96</v>
      </c>
      <c r="K2797" s="34">
        <v>39367.96</v>
      </c>
      <c r="L2797" s="34">
        <v>39367.96</v>
      </c>
      <c r="M2797" s="34">
        <v>39367.96</v>
      </c>
      <c r="N2797" s="34">
        <v>39367.96</v>
      </c>
      <c r="O2797" s="34">
        <v>39368</v>
      </c>
      <c r="P2797" s="34">
        <v>39368</v>
      </c>
      <c r="Q2797" s="34">
        <v>39368</v>
      </c>
      <c r="R2797" s="34">
        <v>39368</v>
      </c>
      <c r="S2797" s="34">
        <f t="shared" si="113"/>
        <v>39368</v>
      </c>
    </row>
    <row r="2798" spans="2:19">
      <c r="B2798" s="5">
        <v>1982</v>
      </c>
      <c r="C2798" s="34">
        <v>50351.29</v>
      </c>
      <c r="D2798" s="34">
        <v>50351.29</v>
      </c>
      <c r="E2798" s="34">
        <v>50351.29</v>
      </c>
      <c r="F2798" s="34">
        <v>50351.29</v>
      </c>
      <c r="G2798" s="34">
        <v>50351.29</v>
      </c>
      <c r="H2798" s="34">
        <v>50351.29</v>
      </c>
      <c r="I2798" s="34">
        <v>50351.29</v>
      </c>
      <c r="J2798" s="34">
        <v>50351.29</v>
      </c>
      <c r="K2798" s="34">
        <v>50351.29</v>
      </c>
      <c r="L2798" s="34">
        <v>50351.29</v>
      </c>
      <c r="M2798" s="34">
        <v>50351.29</v>
      </c>
      <c r="N2798" s="34">
        <v>50351.29</v>
      </c>
      <c r="O2798" s="34">
        <v>50351</v>
      </c>
      <c r="P2798" s="34">
        <v>50351</v>
      </c>
      <c r="Q2798" s="34">
        <v>50351</v>
      </c>
      <c r="R2798" s="34">
        <v>50351</v>
      </c>
      <c r="S2798" s="34">
        <f t="shared" si="113"/>
        <v>50351</v>
      </c>
    </row>
    <row r="2799" spans="2:19">
      <c r="B2799" s="5">
        <v>1981</v>
      </c>
      <c r="C2799" s="34">
        <v>128421.16</v>
      </c>
      <c r="D2799" s="34">
        <v>128421.16</v>
      </c>
      <c r="E2799" s="34">
        <v>128421.16</v>
      </c>
      <c r="F2799" s="34">
        <v>128421.16</v>
      </c>
      <c r="G2799" s="34">
        <v>128421.16</v>
      </c>
      <c r="H2799" s="34">
        <v>128421.16</v>
      </c>
      <c r="I2799" s="34">
        <v>128421.16</v>
      </c>
      <c r="J2799" s="34">
        <v>128421.16</v>
      </c>
      <c r="K2799" s="34">
        <v>128421.16</v>
      </c>
      <c r="L2799" s="34">
        <v>128421.16</v>
      </c>
      <c r="M2799" s="34">
        <v>128421.16</v>
      </c>
      <c r="N2799" s="34">
        <v>128421.16</v>
      </c>
      <c r="O2799" s="34">
        <v>128421</v>
      </c>
      <c r="P2799" s="34">
        <v>128421</v>
      </c>
      <c r="Q2799" s="34">
        <v>128421</v>
      </c>
      <c r="R2799" s="34">
        <v>128421</v>
      </c>
      <c r="S2799" s="34">
        <f t="shared" si="113"/>
        <v>128421</v>
      </c>
    </row>
    <row r="2800" spans="2:19">
      <c r="B2800" s="5">
        <v>1980</v>
      </c>
      <c r="C2800" s="34">
        <v>16731.22</v>
      </c>
      <c r="D2800" s="34">
        <v>16731.22</v>
      </c>
      <c r="E2800" s="34">
        <v>16731.22</v>
      </c>
      <c r="F2800" s="34">
        <v>16731.22</v>
      </c>
      <c r="G2800" s="34">
        <v>16731.22</v>
      </c>
      <c r="H2800" s="34">
        <v>16731.22</v>
      </c>
      <c r="I2800" s="34">
        <v>16731.22</v>
      </c>
      <c r="J2800" s="34">
        <v>16731.22</v>
      </c>
      <c r="K2800" s="34">
        <v>16731.22</v>
      </c>
      <c r="L2800" s="34">
        <v>16731.22</v>
      </c>
      <c r="M2800" s="34">
        <v>16731.22</v>
      </c>
      <c r="N2800" s="34">
        <v>16731.22</v>
      </c>
      <c r="O2800" s="34">
        <v>16731</v>
      </c>
      <c r="P2800" s="34">
        <v>16731</v>
      </c>
      <c r="Q2800" s="34">
        <v>16731</v>
      </c>
      <c r="R2800" s="34">
        <v>16731</v>
      </c>
      <c r="S2800" s="34">
        <f t="shared" si="113"/>
        <v>16731</v>
      </c>
    </row>
    <row r="2801" spans="2:19">
      <c r="B2801" s="5">
        <v>1979</v>
      </c>
      <c r="C2801" s="34">
        <v>201813.56</v>
      </c>
      <c r="D2801" s="34">
        <v>201813.56</v>
      </c>
      <c r="E2801" s="34">
        <v>201813.56</v>
      </c>
      <c r="F2801" s="34">
        <v>201813.56</v>
      </c>
      <c r="G2801" s="34">
        <v>201813.56</v>
      </c>
      <c r="H2801" s="34">
        <v>201813.56</v>
      </c>
      <c r="I2801" s="34">
        <v>201813.56</v>
      </c>
      <c r="J2801" s="34">
        <v>201813.56</v>
      </c>
      <c r="K2801" s="34">
        <v>201813.56</v>
      </c>
      <c r="L2801" s="34">
        <v>201813.56</v>
      </c>
      <c r="M2801" s="34">
        <v>201813.56</v>
      </c>
      <c r="N2801" s="34">
        <v>201813.56</v>
      </c>
      <c r="O2801" s="34">
        <v>201814</v>
      </c>
      <c r="P2801" s="34">
        <v>201814</v>
      </c>
      <c r="Q2801" s="34">
        <v>201814</v>
      </c>
      <c r="R2801" s="34">
        <v>201814</v>
      </c>
      <c r="S2801" s="34">
        <f t="shared" si="113"/>
        <v>201814</v>
      </c>
    </row>
    <row r="2802" spans="2:19">
      <c r="B2802" s="5">
        <v>1978</v>
      </c>
      <c r="C2802" s="34">
        <v>163815.69</v>
      </c>
      <c r="D2802" s="34">
        <v>163815.69</v>
      </c>
      <c r="E2802" s="34">
        <v>163815.69</v>
      </c>
      <c r="F2802" s="34">
        <v>163815.69</v>
      </c>
      <c r="G2802" s="34">
        <v>163815.69</v>
      </c>
      <c r="H2802" s="34">
        <v>163815.69</v>
      </c>
      <c r="I2802" s="34">
        <v>163815.69</v>
      </c>
      <c r="J2802" s="34">
        <v>163815.69</v>
      </c>
      <c r="K2802" s="34">
        <v>163815.69</v>
      </c>
      <c r="L2802" s="34">
        <v>163815.69</v>
      </c>
      <c r="M2802" s="34">
        <v>163815.69</v>
      </c>
      <c r="N2802" s="34">
        <v>163815.69</v>
      </c>
      <c r="O2802" s="34">
        <v>163816</v>
      </c>
      <c r="P2802" s="34">
        <v>163816</v>
      </c>
      <c r="Q2802" s="34">
        <v>163816</v>
      </c>
      <c r="R2802" s="34">
        <v>163816</v>
      </c>
      <c r="S2802" s="34">
        <f t="shared" si="113"/>
        <v>163816</v>
      </c>
    </row>
    <row r="2803" spans="2:19">
      <c r="B2803" s="5">
        <v>1977</v>
      </c>
      <c r="C2803" s="34">
        <v>100211.22</v>
      </c>
      <c r="D2803" s="34">
        <v>100211.22</v>
      </c>
      <c r="E2803" s="34">
        <v>100211.22</v>
      </c>
      <c r="F2803" s="34">
        <v>100211.22</v>
      </c>
      <c r="G2803" s="34">
        <v>100211.22</v>
      </c>
      <c r="H2803" s="34">
        <v>100211.22</v>
      </c>
      <c r="I2803" s="34">
        <v>100211.22</v>
      </c>
      <c r="J2803" s="34">
        <v>100211.22</v>
      </c>
      <c r="K2803" s="34">
        <v>100211.22</v>
      </c>
      <c r="L2803" s="34">
        <v>100211.22</v>
      </c>
      <c r="M2803" s="34">
        <v>100211.22</v>
      </c>
      <c r="N2803" s="34">
        <v>100211.22</v>
      </c>
      <c r="O2803" s="34">
        <v>100211</v>
      </c>
      <c r="P2803" s="34">
        <v>100211</v>
      </c>
      <c r="Q2803" s="34">
        <v>100211</v>
      </c>
      <c r="R2803" s="34">
        <v>100211</v>
      </c>
      <c r="S2803" s="34">
        <f t="shared" si="113"/>
        <v>100211</v>
      </c>
    </row>
    <row r="2804" spans="2:19">
      <c r="B2804" s="5">
        <v>1976</v>
      </c>
      <c r="C2804" s="34">
        <v>93163.56</v>
      </c>
      <c r="D2804" s="34">
        <v>93163.56</v>
      </c>
      <c r="E2804" s="34">
        <v>93163.56</v>
      </c>
      <c r="F2804" s="34">
        <v>93163.56</v>
      </c>
      <c r="G2804" s="34">
        <v>93163.56</v>
      </c>
      <c r="H2804" s="34">
        <v>93163.56</v>
      </c>
      <c r="I2804" s="34">
        <v>93163.56</v>
      </c>
      <c r="J2804" s="34">
        <v>93163.56</v>
      </c>
      <c r="K2804" s="34">
        <v>93163.56</v>
      </c>
      <c r="L2804" s="34">
        <v>93163.56</v>
      </c>
      <c r="M2804" s="34">
        <v>93163.56</v>
      </c>
      <c r="N2804" s="34">
        <v>93163.56</v>
      </c>
      <c r="O2804" s="34">
        <v>93163.56</v>
      </c>
      <c r="P2804" s="34">
        <v>93163.56</v>
      </c>
      <c r="Q2804" s="34">
        <v>93163.56</v>
      </c>
      <c r="R2804" s="34">
        <v>93163.56</v>
      </c>
      <c r="S2804" s="34">
        <f t="shared" si="113"/>
        <v>93163.56</v>
      </c>
    </row>
    <row r="2805" spans="2:19">
      <c r="B2805" s="5">
        <v>1975</v>
      </c>
      <c r="C2805" s="34">
        <v>22742.17</v>
      </c>
      <c r="D2805" s="34">
        <v>22742.17</v>
      </c>
      <c r="E2805" s="34">
        <v>22742.17</v>
      </c>
      <c r="F2805" s="34">
        <v>22742.17</v>
      </c>
      <c r="G2805" s="34">
        <v>22742.17</v>
      </c>
      <c r="H2805" s="34">
        <v>22742.17</v>
      </c>
      <c r="I2805" s="34">
        <v>22742.17</v>
      </c>
      <c r="J2805" s="34">
        <v>22742.17</v>
      </c>
      <c r="K2805" s="34">
        <v>22742.17</v>
      </c>
      <c r="L2805" s="34">
        <v>22742.17</v>
      </c>
      <c r="M2805" s="34">
        <v>22742.17</v>
      </c>
      <c r="N2805" s="34">
        <v>22742.17</v>
      </c>
      <c r="O2805" s="34">
        <v>22742.17</v>
      </c>
      <c r="P2805" s="34">
        <v>22742.17</v>
      </c>
      <c r="Q2805" s="34">
        <v>22742.17</v>
      </c>
      <c r="R2805" s="34">
        <v>22742.17</v>
      </c>
      <c r="S2805" s="34">
        <f t="shared" si="113"/>
        <v>22742.17</v>
      </c>
    </row>
    <row r="2806" spans="2:19">
      <c r="B2806" s="5">
        <v>1974</v>
      </c>
      <c r="C2806" s="34">
        <v>74285.69</v>
      </c>
      <c r="D2806" s="34">
        <v>74285.69</v>
      </c>
      <c r="E2806" s="34">
        <v>74285.69</v>
      </c>
      <c r="F2806" s="34">
        <v>74285.69</v>
      </c>
      <c r="G2806" s="34">
        <v>74285.69</v>
      </c>
      <c r="H2806" s="34">
        <v>74285.69</v>
      </c>
      <c r="I2806" s="34">
        <v>74285.69</v>
      </c>
      <c r="J2806" s="34">
        <v>74285.69</v>
      </c>
      <c r="K2806" s="34">
        <v>74285.69</v>
      </c>
      <c r="L2806" s="34">
        <v>74285.69</v>
      </c>
      <c r="M2806" s="34">
        <v>74285.69</v>
      </c>
      <c r="N2806" s="34">
        <v>74285.69</v>
      </c>
      <c r="O2806" s="34">
        <v>74285.69</v>
      </c>
      <c r="P2806" s="34">
        <v>74285.69</v>
      </c>
      <c r="Q2806" s="34">
        <v>74285.69</v>
      </c>
      <c r="R2806" s="34">
        <v>74285.69</v>
      </c>
      <c r="S2806" s="34">
        <f t="shared" si="113"/>
        <v>74285.69</v>
      </c>
    </row>
    <row r="2807" spans="2:19">
      <c r="B2807" s="5">
        <v>1973</v>
      </c>
      <c r="C2807" s="34">
        <v>120658.45</v>
      </c>
      <c r="D2807" s="34">
        <v>120658.45</v>
      </c>
      <c r="E2807" s="34">
        <v>120658.45</v>
      </c>
      <c r="F2807" s="34">
        <v>120658.45</v>
      </c>
      <c r="G2807" s="34">
        <v>120658.45</v>
      </c>
      <c r="H2807" s="34">
        <v>120658.45</v>
      </c>
      <c r="I2807" s="34">
        <v>120658.45</v>
      </c>
      <c r="J2807" s="34">
        <v>120658.45</v>
      </c>
      <c r="K2807" s="34">
        <v>120658.45</v>
      </c>
      <c r="L2807" s="34">
        <v>120658.45</v>
      </c>
      <c r="M2807" s="34">
        <v>120658.45</v>
      </c>
      <c r="N2807" s="34">
        <v>120658.45</v>
      </c>
      <c r="O2807" s="34">
        <v>120658.45</v>
      </c>
      <c r="P2807" s="34">
        <v>120658.45</v>
      </c>
      <c r="Q2807" s="34">
        <v>120658.45</v>
      </c>
      <c r="R2807" s="34">
        <v>120658.45</v>
      </c>
      <c r="S2807" s="34">
        <f t="shared" si="113"/>
        <v>120658.45</v>
      </c>
    </row>
    <row r="2808" spans="2:19">
      <c r="B2808" s="5">
        <v>1972</v>
      </c>
      <c r="C2808" s="34">
        <v>197928.01</v>
      </c>
      <c r="D2808" s="34">
        <v>197928.01</v>
      </c>
      <c r="E2808" s="34">
        <v>197928.01</v>
      </c>
      <c r="F2808" s="34">
        <v>197928.01</v>
      </c>
      <c r="G2808" s="34">
        <v>197928.01</v>
      </c>
      <c r="H2808" s="34">
        <v>197928.01</v>
      </c>
      <c r="I2808" s="34">
        <v>197928.01</v>
      </c>
      <c r="J2808" s="34">
        <v>197928.01</v>
      </c>
      <c r="K2808" s="34">
        <v>197928.01</v>
      </c>
      <c r="L2808" s="34">
        <v>197928.01</v>
      </c>
      <c r="M2808" s="34">
        <v>197928.01</v>
      </c>
      <c r="N2808" s="34">
        <v>197928.01</v>
      </c>
      <c r="O2808" s="34">
        <v>197928.01</v>
      </c>
      <c r="P2808" s="34">
        <v>197928.01</v>
      </c>
      <c r="Q2808" s="34">
        <v>197928.01</v>
      </c>
      <c r="R2808" s="34">
        <v>197928.01</v>
      </c>
      <c r="S2808" s="34">
        <f t="shared" si="113"/>
        <v>197928.01</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2066809.8199999998</v>
      </c>
      <c r="D2851" s="7">
        <f>SUM(D2773:D2850)</f>
        <v>2066809.8199999998</v>
      </c>
      <c r="E2851" s="7">
        <f>SUM(E2772:E2850)</f>
        <v>2066809.8199999998</v>
      </c>
      <c r="F2851" s="7">
        <f>SUM(F2771:F2850)</f>
        <v>2066809.8199999998</v>
      </c>
      <c r="G2851" s="7">
        <f>SUM(G2770:G2850)</f>
        <v>2066809.8199999998</v>
      </c>
      <c r="H2851" s="7">
        <f>SUM(H2764:H2850)</f>
        <v>2066809.8199999998</v>
      </c>
      <c r="I2851" s="7">
        <f>SUM(I2764:I2850)</f>
        <v>2066809.8199999998</v>
      </c>
      <c r="J2851" s="7">
        <f t="shared" ref="J2851" si="115">SUM(J2764:J2850)</f>
        <v>2066809.8199999998</v>
      </c>
      <c r="K2851" s="7">
        <f>SUM(K2764:K2850)</f>
        <v>2066809.8199999998</v>
      </c>
      <c r="L2851" s="7">
        <f t="shared" ref="L2851" si="116">SUM(L2764:L2850)</f>
        <v>2066809.8199999998</v>
      </c>
      <c r="M2851" s="7">
        <f>SUM(M2764:M2850)</f>
        <v>2098830.0199999996</v>
      </c>
      <c r="N2851" s="10">
        <f>SUM(N2759:N2850)</f>
        <v>2098830.0199999996</v>
      </c>
      <c r="O2851" s="10">
        <f>SUM(O2759:O2850)</f>
        <v>2098862.636526505</v>
      </c>
      <c r="P2851" s="10">
        <f>SUM(P2759:P2850)</f>
        <v>2098862.636526505</v>
      </c>
      <c r="Q2851" s="10">
        <f>SUM(Q2759:Q2850)</f>
        <v>2098862.636526505</v>
      </c>
      <c r="R2851" s="10">
        <f>SUM(R2758:R2850)</f>
        <v>2098862.636526505</v>
      </c>
      <c r="S2851" s="10">
        <f>SUM(S2758:S2850)</f>
        <v>2098862.636526505</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67.301953983037066</v>
      </c>
    </row>
    <row r="2854" spans="1:19">
      <c r="A2854" s="35"/>
      <c r="B2854" s="5">
        <v>2021</v>
      </c>
      <c r="C2854" s="33"/>
      <c r="D2854" s="33"/>
      <c r="E2854" s="33"/>
      <c r="F2854" s="33"/>
      <c r="G2854" s="33"/>
      <c r="H2854" s="33"/>
      <c r="I2854" s="33"/>
      <c r="J2854" s="33"/>
      <c r="K2854" s="33"/>
      <c r="L2854" s="33"/>
      <c r="M2854" s="33"/>
      <c r="N2854" s="33"/>
      <c r="O2854" s="33"/>
      <c r="P2854" s="33"/>
      <c r="Q2854" s="33"/>
      <c r="R2854" s="34">
        <v>436.09623285167487</v>
      </c>
      <c r="S2854" s="34">
        <f>+R2854</f>
        <v>436.09623285167487</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688.93265275285967</v>
      </c>
      <c r="Q2856" s="34">
        <v>688.93265275285967</v>
      </c>
      <c r="R2856" s="34">
        <v>688.93265275285967</v>
      </c>
      <c r="S2856" s="34">
        <f t="shared" si="117"/>
        <v>688.93265275285967</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12687.060356365791</v>
      </c>
      <c r="O2858" s="34">
        <v>7613</v>
      </c>
      <c r="P2858" s="34">
        <v>7613</v>
      </c>
      <c r="Q2858" s="34">
        <v>7613</v>
      </c>
      <c r="R2858" s="34">
        <v>7613</v>
      </c>
      <c r="S2858" s="34">
        <f t="shared" si="117"/>
        <v>7613</v>
      </c>
    </row>
    <row r="2859" spans="1:19">
      <c r="B2859" s="5">
        <v>2016</v>
      </c>
      <c r="C2859" s="33"/>
      <c r="D2859" s="33"/>
      <c r="E2859" s="33"/>
      <c r="F2859" s="33"/>
      <c r="G2859" s="33"/>
      <c r="H2859" s="33"/>
      <c r="I2859" s="33"/>
      <c r="J2859" s="33"/>
      <c r="K2859" s="33"/>
      <c r="L2859" s="33"/>
      <c r="M2859" s="34">
        <v>63432</v>
      </c>
      <c r="N2859" s="34">
        <v>63432</v>
      </c>
      <c r="O2859" s="34">
        <v>99872</v>
      </c>
      <c r="P2859" s="34">
        <v>99872</v>
      </c>
      <c r="Q2859" s="34">
        <v>99872</v>
      </c>
      <c r="R2859" s="34">
        <v>99872</v>
      </c>
      <c r="S2859" s="34">
        <f t="shared" si="117"/>
        <v>99872</v>
      </c>
    </row>
    <row r="2860" spans="1:19">
      <c r="B2860" s="5">
        <v>2015</v>
      </c>
      <c r="C2860" s="33"/>
      <c r="D2860" s="33"/>
      <c r="E2860" s="33"/>
      <c r="F2860" s="33"/>
      <c r="G2860" s="33"/>
      <c r="H2860" s="33"/>
      <c r="I2860" s="33"/>
      <c r="J2860" s="33"/>
      <c r="K2860" s="33"/>
      <c r="L2860" s="34">
        <v>3.3</v>
      </c>
      <c r="M2860" s="34">
        <v>3.3</v>
      </c>
      <c r="N2860" s="34">
        <v>3.3</v>
      </c>
      <c r="O2860" s="34">
        <v>4.8</v>
      </c>
      <c r="P2860" s="34">
        <v>4.8</v>
      </c>
      <c r="Q2860" s="34">
        <v>4.8</v>
      </c>
      <c r="R2860" s="34">
        <v>4.8</v>
      </c>
      <c r="S2860" s="34">
        <f t="shared" si="117"/>
        <v>4.8</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1609</v>
      </c>
      <c r="F2867" s="34">
        <v>1609</v>
      </c>
      <c r="G2867" s="34">
        <v>1609</v>
      </c>
      <c r="H2867" s="34">
        <v>1609</v>
      </c>
      <c r="I2867" s="34">
        <v>1609</v>
      </c>
      <c r="J2867" s="34">
        <v>1609</v>
      </c>
      <c r="K2867" s="34">
        <v>1609</v>
      </c>
      <c r="L2867" s="34">
        <v>1609</v>
      </c>
      <c r="M2867" s="34">
        <v>1609</v>
      </c>
      <c r="N2867" s="34">
        <v>1609</v>
      </c>
      <c r="O2867" s="34">
        <v>1609</v>
      </c>
      <c r="P2867" s="34">
        <v>1609</v>
      </c>
      <c r="Q2867" s="34">
        <v>1609</v>
      </c>
      <c r="R2867" s="34">
        <v>1609</v>
      </c>
      <c r="S2867" s="34">
        <f t="shared" si="117"/>
        <v>1609</v>
      </c>
    </row>
    <row r="2868" spans="2:19">
      <c r="B2868" s="5">
        <v>2007</v>
      </c>
      <c r="C2868" s="33"/>
      <c r="D2868" s="34">
        <v>15937.4</v>
      </c>
      <c r="E2868" s="34">
        <v>15937.4</v>
      </c>
      <c r="F2868" s="34">
        <v>15937.4</v>
      </c>
      <c r="G2868" s="34">
        <v>15937.4</v>
      </c>
      <c r="H2868" s="34">
        <v>15937.4</v>
      </c>
      <c r="I2868" s="34">
        <v>15937.4</v>
      </c>
      <c r="J2868" s="34">
        <v>15937.4</v>
      </c>
      <c r="K2868" s="34">
        <v>15937.4</v>
      </c>
      <c r="L2868" s="34">
        <v>15937.4</v>
      </c>
      <c r="M2868" s="34">
        <v>7738.95</v>
      </c>
      <c r="N2868" s="34">
        <v>7738.95</v>
      </c>
      <c r="O2868" s="34">
        <v>10408.4</v>
      </c>
      <c r="P2868" s="34">
        <v>10408.4</v>
      </c>
      <c r="Q2868" s="34">
        <v>10408.4</v>
      </c>
      <c r="R2868" s="34">
        <v>10408.4</v>
      </c>
      <c r="S2868" s="34">
        <f t="shared" si="117"/>
        <v>10408.4</v>
      </c>
    </row>
    <row r="2869" spans="2:19">
      <c r="B2869" s="5">
        <v>2006</v>
      </c>
      <c r="C2869" s="34">
        <v>2126.9299999999998</v>
      </c>
      <c r="D2869" s="34">
        <v>2126.9299999999998</v>
      </c>
      <c r="E2869" s="34">
        <v>2126.9299999999998</v>
      </c>
      <c r="F2869" s="34">
        <v>2126.9299999999998</v>
      </c>
      <c r="G2869" s="34">
        <v>2126.9299999999998</v>
      </c>
      <c r="H2869" s="34">
        <v>2126.9299999999998</v>
      </c>
      <c r="I2869" s="34">
        <v>2126.9299999999998</v>
      </c>
      <c r="J2869" s="34">
        <v>2126.9299999999998</v>
      </c>
      <c r="K2869" s="34">
        <v>2126.9299999999998</v>
      </c>
      <c r="L2869" s="34">
        <v>2126.9299999999998</v>
      </c>
      <c r="M2869" s="34">
        <v>888.59</v>
      </c>
      <c r="N2869" s="34">
        <v>888.59</v>
      </c>
      <c r="O2869" s="34">
        <v>1291.8</v>
      </c>
      <c r="P2869" s="34">
        <v>1291.8</v>
      </c>
      <c r="Q2869" s="34">
        <v>1291.8</v>
      </c>
      <c r="R2869" s="34">
        <v>1291.8</v>
      </c>
      <c r="S2869" s="34">
        <f t="shared" si="117"/>
        <v>1291.8</v>
      </c>
    </row>
    <row r="2870" spans="2:19">
      <c r="B2870" s="5">
        <v>2005</v>
      </c>
      <c r="C2870" s="34">
        <v>51181.25</v>
      </c>
      <c r="D2870" s="34">
        <v>51181.25</v>
      </c>
      <c r="E2870" s="34">
        <v>51181.25</v>
      </c>
      <c r="F2870" s="34">
        <v>51181.25</v>
      </c>
      <c r="G2870" s="34">
        <v>51181.25</v>
      </c>
      <c r="H2870" s="34">
        <v>51181.25</v>
      </c>
      <c r="I2870" s="34">
        <v>51181.25</v>
      </c>
      <c r="J2870" s="34">
        <v>51181.25</v>
      </c>
      <c r="K2870" s="34">
        <v>51181.25</v>
      </c>
      <c r="L2870" s="34">
        <v>51181.25</v>
      </c>
      <c r="M2870" s="34">
        <v>45801.99</v>
      </c>
      <c r="N2870" s="34">
        <v>45801.99</v>
      </c>
      <c r="O2870" s="34">
        <v>47553.5</v>
      </c>
      <c r="P2870" s="34">
        <v>47553.5</v>
      </c>
      <c r="Q2870" s="34">
        <v>47553.5</v>
      </c>
      <c r="R2870" s="34">
        <v>47553.5</v>
      </c>
      <c r="S2870" s="34">
        <f t="shared" si="117"/>
        <v>47553.5</v>
      </c>
    </row>
    <row r="2871" spans="2:19">
      <c r="B2871" s="5">
        <v>2004</v>
      </c>
      <c r="C2871" s="34">
        <v>148077.54</v>
      </c>
      <c r="D2871" s="34">
        <v>148077.54</v>
      </c>
      <c r="E2871" s="34">
        <v>148077.54</v>
      </c>
      <c r="F2871" s="34">
        <v>148077.54</v>
      </c>
      <c r="G2871" s="34">
        <v>148077.54</v>
      </c>
      <c r="H2871" s="34">
        <v>148077.54</v>
      </c>
      <c r="I2871" s="34">
        <v>148077.54</v>
      </c>
      <c r="J2871" s="34">
        <v>148077.54</v>
      </c>
      <c r="K2871" s="34">
        <v>148077.54</v>
      </c>
      <c r="L2871" s="34">
        <v>148077.54</v>
      </c>
      <c r="M2871" s="34">
        <v>135088.51999999999</v>
      </c>
      <c r="N2871" s="34">
        <v>135088.51999999999</v>
      </c>
      <c r="O2871" s="34">
        <v>139317.79999999999</v>
      </c>
      <c r="P2871" s="34">
        <v>139317.79999999999</v>
      </c>
      <c r="Q2871" s="34">
        <v>139317.79999999999</v>
      </c>
      <c r="R2871" s="34">
        <v>139317.79999999999</v>
      </c>
      <c r="S2871" s="34">
        <f t="shared" si="117"/>
        <v>139317.79999999999</v>
      </c>
    </row>
    <row r="2872" spans="2:19">
      <c r="B2872" s="5">
        <v>2003</v>
      </c>
      <c r="C2872" s="34">
        <v>31621</v>
      </c>
      <c r="D2872" s="34">
        <v>31621</v>
      </c>
      <c r="E2872" s="34">
        <v>31621</v>
      </c>
      <c r="F2872" s="34">
        <v>31621</v>
      </c>
      <c r="G2872" s="34">
        <v>31621</v>
      </c>
      <c r="H2872" s="34">
        <v>31621</v>
      </c>
      <c r="I2872" s="34">
        <v>31621</v>
      </c>
      <c r="J2872" s="34">
        <v>31621</v>
      </c>
      <c r="K2872" s="34">
        <v>31621</v>
      </c>
      <c r="L2872" s="34">
        <v>31621</v>
      </c>
      <c r="M2872" s="34">
        <v>0</v>
      </c>
      <c r="N2872" s="34">
        <v>0</v>
      </c>
      <c r="O2872" s="34">
        <v>0</v>
      </c>
      <c r="P2872" s="34">
        <v>0</v>
      </c>
      <c r="Q2872" s="34">
        <v>0</v>
      </c>
      <c r="R2872" s="34">
        <v>0</v>
      </c>
      <c r="S2872" s="34">
        <f t="shared" si="117"/>
        <v>0</v>
      </c>
    </row>
    <row r="2873" spans="2:19">
      <c r="B2873" s="5">
        <v>2002</v>
      </c>
      <c r="C2873" s="34">
        <v>10250.85</v>
      </c>
      <c r="D2873" s="34">
        <v>10250.85</v>
      </c>
      <c r="E2873" s="34">
        <v>10250.85</v>
      </c>
      <c r="F2873" s="34">
        <v>10250.85</v>
      </c>
      <c r="G2873" s="34">
        <v>10250.85</v>
      </c>
      <c r="H2873" s="34">
        <v>10250.85</v>
      </c>
      <c r="I2873" s="34">
        <v>10250.85</v>
      </c>
      <c r="J2873" s="34">
        <v>10250.85</v>
      </c>
      <c r="K2873" s="34">
        <v>10250.85</v>
      </c>
      <c r="L2873" s="34">
        <v>10250.85</v>
      </c>
      <c r="M2873" s="34">
        <v>4755.21</v>
      </c>
      <c r="N2873" s="34">
        <v>4755.21</v>
      </c>
      <c r="O2873" s="34">
        <v>6225.9</v>
      </c>
      <c r="P2873" s="34">
        <v>6225.9</v>
      </c>
      <c r="Q2873" s="34">
        <v>6225.9</v>
      </c>
      <c r="R2873" s="34">
        <v>6225.9</v>
      </c>
      <c r="S2873" s="34">
        <f t="shared" si="117"/>
        <v>6225.9</v>
      </c>
    </row>
    <row r="2874" spans="2:19">
      <c r="B2874" s="5">
        <v>2001</v>
      </c>
      <c r="C2874" s="34">
        <v>33193.879999999997</v>
      </c>
      <c r="D2874" s="34">
        <v>33193.879999999997</v>
      </c>
      <c r="E2874" s="34">
        <v>33193.879999999997</v>
      </c>
      <c r="F2874" s="34">
        <v>33193.879999999997</v>
      </c>
      <c r="G2874" s="34">
        <v>33193.879999999997</v>
      </c>
      <c r="H2874" s="34">
        <v>33193.879999999997</v>
      </c>
      <c r="I2874" s="34">
        <v>33193.879999999997</v>
      </c>
      <c r="J2874" s="34">
        <v>33193.879999999997</v>
      </c>
      <c r="K2874" s="34">
        <v>33193.879999999997</v>
      </c>
      <c r="L2874" s="34">
        <v>33193.879999999997</v>
      </c>
      <c r="M2874" s="34">
        <v>21883.19</v>
      </c>
      <c r="N2874" s="34">
        <v>21883.19</v>
      </c>
      <c r="O2874" s="34">
        <v>25566</v>
      </c>
      <c r="P2874" s="34">
        <v>25566</v>
      </c>
      <c r="Q2874" s="34">
        <v>25566</v>
      </c>
      <c r="R2874" s="34">
        <v>25566</v>
      </c>
      <c r="S2874" s="34">
        <f t="shared" si="117"/>
        <v>25566</v>
      </c>
    </row>
    <row r="2875" spans="2:19">
      <c r="B2875" s="5">
        <v>2000</v>
      </c>
      <c r="C2875" s="34">
        <v>6496.48</v>
      </c>
      <c r="D2875" s="34">
        <v>6496.48</v>
      </c>
      <c r="E2875" s="34">
        <v>6496.48</v>
      </c>
      <c r="F2875" s="34">
        <v>6496.48</v>
      </c>
      <c r="G2875" s="34">
        <v>6496.48</v>
      </c>
      <c r="H2875" s="34">
        <v>6496.48</v>
      </c>
      <c r="I2875" s="34">
        <v>6496.48</v>
      </c>
      <c r="J2875" s="34">
        <v>6496.48</v>
      </c>
      <c r="K2875" s="34">
        <v>6496.48</v>
      </c>
      <c r="L2875" s="34">
        <v>6496.48</v>
      </c>
      <c r="M2875" s="34">
        <v>5426.66</v>
      </c>
      <c r="N2875" s="34">
        <v>5426.66</v>
      </c>
      <c r="O2875" s="34">
        <v>5775</v>
      </c>
      <c r="P2875" s="34">
        <v>5775</v>
      </c>
      <c r="Q2875" s="34">
        <v>5775</v>
      </c>
      <c r="R2875" s="34">
        <v>5775</v>
      </c>
      <c r="S2875" s="34">
        <f t="shared" si="117"/>
        <v>5775</v>
      </c>
    </row>
    <row r="2876" spans="2:19">
      <c r="B2876" s="5">
        <v>1999</v>
      </c>
      <c r="C2876" s="34">
        <v>3420.57</v>
      </c>
      <c r="D2876" s="34">
        <v>3420.57</v>
      </c>
      <c r="E2876" s="34">
        <v>3420.57</v>
      </c>
      <c r="F2876" s="34">
        <v>3420.57</v>
      </c>
      <c r="G2876" s="34">
        <v>3420.57</v>
      </c>
      <c r="H2876" s="34">
        <v>3420.57</v>
      </c>
      <c r="I2876" s="34">
        <v>3420.57</v>
      </c>
      <c r="J2876" s="34">
        <v>3420.57</v>
      </c>
      <c r="K2876" s="34">
        <v>3420.57</v>
      </c>
      <c r="L2876" s="34">
        <v>3420.57</v>
      </c>
      <c r="M2876" s="34">
        <v>3748.76</v>
      </c>
      <c r="N2876" s="34">
        <v>3748.76</v>
      </c>
      <c r="O2876" s="34">
        <v>5449.7999999999993</v>
      </c>
      <c r="P2876" s="34">
        <v>5449.7999999999993</v>
      </c>
      <c r="Q2876" s="34">
        <v>5449.7999999999993</v>
      </c>
      <c r="R2876" s="34">
        <v>5449.7999999999993</v>
      </c>
      <c r="S2876" s="34">
        <f t="shared" si="117"/>
        <v>5449.7999999999993</v>
      </c>
    </row>
    <row r="2877" spans="2:19">
      <c r="B2877" s="5">
        <v>1998</v>
      </c>
      <c r="C2877" s="34">
        <v>8562.9</v>
      </c>
      <c r="D2877" s="34">
        <v>8562.9</v>
      </c>
      <c r="E2877" s="34">
        <v>8562.9</v>
      </c>
      <c r="F2877" s="34">
        <v>8562.9</v>
      </c>
      <c r="G2877" s="34">
        <v>8562.9</v>
      </c>
      <c r="H2877" s="34">
        <v>8562.9</v>
      </c>
      <c r="I2877" s="34">
        <v>8562.9</v>
      </c>
      <c r="J2877" s="34">
        <v>8562.9</v>
      </c>
      <c r="K2877" s="34">
        <v>8562.9</v>
      </c>
      <c r="L2877" s="34">
        <v>8562.9</v>
      </c>
      <c r="M2877" s="34">
        <v>7275.67</v>
      </c>
      <c r="N2877" s="34">
        <v>7275.67</v>
      </c>
      <c r="O2877" s="34">
        <v>7694.8</v>
      </c>
      <c r="P2877" s="34">
        <v>7694.8</v>
      </c>
      <c r="Q2877" s="34">
        <v>7694.8</v>
      </c>
      <c r="R2877" s="34">
        <v>7694.8</v>
      </c>
      <c r="S2877" s="34">
        <f t="shared" si="117"/>
        <v>7694.8</v>
      </c>
    </row>
    <row r="2878" spans="2:19">
      <c r="B2878" s="5">
        <v>1997</v>
      </c>
      <c r="C2878" s="34">
        <v>168282.6</v>
      </c>
      <c r="D2878" s="34">
        <v>168282.6</v>
      </c>
      <c r="E2878" s="34">
        <v>168282.6</v>
      </c>
      <c r="F2878" s="34">
        <v>168282.6</v>
      </c>
      <c r="G2878" s="34">
        <v>168282.6</v>
      </c>
      <c r="H2878" s="34">
        <v>168282.6</v>
      </c>
      <c r="I2878" s="34">
        <v>168282.6</v>
      </c>
      <c r="J2878" s="34">
        <v>168282.6</v>
      </c>
      <c r="K2878" s="34">
        <v>168282.6</v>
      </c>
      <c r="L2878" s="34">
        <v>168282.6</v>
      </c>
      <c r="M2878" s="34">
        <v>168282.6</v>
      </c>
      <c r="N2878" s="34">
        <v>168282.6</v>
      </c>
      <c r="O2878" s="34">
        <v>1481.7000000000116</v>
      </c>
      <c r="P2878" s="34">
        <v>1481.7000000000116</v>
      </c>
      <c r="Q2878" s="34">
        <v>1481.7000000000116</v>
      </c>
      <c r="R2878" s="34">
        <v>1481.7000000000116</v>
      </c>
      <c r="S2878" s="34">
        <f t="shared" si="117"/>
        <v>1481.7000000000116</v>
      </c>
    </row>
    <row r="2879" spans="2:19">
      <c r="B2879" s="5">
        <v>1996</v>
      </c>
      <c r="C2879" s="34">
        <v>28655.75</v>
      </c>
      <c r="D2879" s="34">
        <v>28655.75</v>
      </c>
      <c r="E2879" s="34">
        <v>28655.75</v>
      </c>
      <c r="F2879" s="34">
        <v>28655.75</v>
      </c>
      <c r="G2879" s="34">
        <v>28655.75</v>
      </c>
      <c r="H2879" s="34">
        <v>28655.75</v>
      </c>
      <c r="I2879" s="34">
        <v>28655.75</v>
      </c>
      <c r="J2879" s="34">
        <v>28655.75</v>
      </c>
      <c r="K2879" s="34">
        <v>28655.75</v>
      </c>
      <c r="L2879" s="34">
        <v>28655.75</v>
      </c>
      <c r="M2879" s="34">
        <v>11971.85</v>
      </c>
      <c r="N2879" s="34">
        <v>11971.85</v>
      </c>
      <c r="O2879" s="34">
        <v>17404.2</v>
      </c>
      <c r="P2879" s="34">
        <v>17404.2</v>
      </c>
      <c r="Q2879" s="34">
        <v>17404.2</v>
      </c>
      <c r="R2879" s="34">
        <v>17404.2</v>
      </c>
      <c r="S2879" s="34">
        <f t="shared" si="117"/>
        <v>17404.2</v>
      </c>
    </row>
    <row r="2880" spans="2:19">
      <c r="B2880" s="5">
        <v>1995</v>
      </c>
      <c r="C2880" s="34">
        <v>33132.870000000003</v>
      </c>
      <c r="D2880" s="34">
        <v>33132.870000000003</v>
      </c>
      <c r="E2880" s="34">
        <v>33132.870000000003</v>
      </c>
      <c r="F2880" s="34">
        <v>33132.870000000003</v>
      </c>
      <c r="G2880" s="34">
        <v>33132.870000000003</v>
      </c>
      <c r="H2880" s="34">
        <v>33132.870000000003</v>
      </c>
      <c r="I2880" s="34">
        <v>33132.870000000003</v>
      </c>
      <c r="J2880" s="34">
        <v>33132.870000000003</v>
      </c>
      <c r="K2880" s="34">
        <v>33132.870000000003</v>
      </c>
      <c r="L2880" s="34">
        <v>33132.870000000003</v>
      </c>
      <c r="M2880" s="34">
        <v>13842.31</v>
      </c>
      <c r="N2880" s="34">
        <v>13842.31</v>
      </c>
      <c r="O2880" s="34">
        <v>20123.399999999998</v>
      </c>
      <c r="P2880" s="34">
        <v>20123.399999999998</v>
      </c>
      <c r="Q2880" s="34">
        <v>20123.399999999998</v>
      </c>
      <c r="R2880" s="34">
        <v>20123.399999999998</v>
      </c>
      <c r="S2880" s="34">
        <f t="shared" si="117"/>
        <v>20123.399999999998</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281026.82</v>
      </c>
      <c r="D2891" s="34">
        <v>281026.82</v>
      </c>
      <c r="E2891" s="34">
        <v>281026.82</v>
      </c>
      <c r="F2891" s="34">
        <v>281026.82</v>
      </c>
      <c r="G2891" s="34">
        <v>281026.82</v>
      </c>
      <c r="H2891" s="34">
        <v>281026.82</v>
      </c>
      <c r="I2891" s="34">
        <v>281026.82</v>
      </c>
      <c r="J2891" s="34">
        <v>281026.82</v>
      </c>
      <c r="K2891" s="34">
        <v>281026.82</v>
      </c>
      <c r="L2891" s="34">
        <v>281026.82</v>
      </c>
      <c r="M2891" s="34">
        <v>117407.85</v>
      </c>
      <c r="N2891" s="34">
        <v>117407.85</v>
      </c>
      <c r="O2891" s="34">
        <v>117407.85</v>
      </c>
      <c r="P2891" s="34">
        <v>117407.85</v>
      </c>
      <c r="Q2891" s="34">
        <v>117407.85</v>
      </c>
      <c r="R2891" s="34">
        <v>117407.85</v>
      </c>
      <c r="S2891" s="34">
        <f t="shared" si="117"/>
        <v>117407.85</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806029.44</v>
      </c>
      <c r="D2946" s="7">
        <f>SUM(D2868:D2945)</f>
        <v>821966.84000000008</v>
      </c>
      <c r="E2946" s="7">
        <f>SUM(E2867:E2945)</f>
        <v>823575.84000000008</v>
      </c>
      <c r="F2946" s="7">
        <f>SUM(F2866:F2945)</f>
        <v>823575.84000000008</v>
      </c>
      <c r="G2946" s="7">
        <f>SUM(G2865:G2945)</f>
        <v>823575.84000000008</v>
      </c>
      <c r="H2946" s="7">
        <f>SUM(H2859:H2945)</f>
        <v>823575.84000000008</v>
      </c>
      <c r="I2946" s="7">
        <f>SUM(I2859:I2945)</f>
        <v>823575.84000000008</v>
      </c>
      <c r="J2946" s="7">
        <f t="shared" ref="J2946" si="119">SUM(J2859:J2945)</f>
        <v>823575.84000000008</v>
      </c>
      <c r="K2946" s="7">
        <f>SUM(K2859:K2945)</f>
        <v>823575.84000000008</v>
      </c>
      <c r="L2946" s="7">
        <f t="shared" ref="L2946" si="120">SUM(L2859:L2945)</f>
        <v>823579.14000000013</v>
      </c>
      <c r="M2946" s="10">
        <f>SUM(M2859:M2945)</f>
        <v>609156.44999999995</v>
      </c>
      <c r="N2946" s="10">
        <f>SUM(N2854:N2945)</f>
        <v>621843.51035636582</v>
      </c>
      <c r="O2946" s="10">
        <f>SUM(O2854:O2945)</f>
        <v>514798.95000000007</v>
      </c>
      <c r="P2946" s="10">
        <f>SUM(P2854:P2945)</f>
        <v>515487.88265275292</v>
      </c>
      <c r="Q2946" s="10">
        <f>SUM(Q2854:Q2945)</f>
        <v>515487.88265275292</v>
      </c>
      <c r="R2946" s="10">
        <f>SUM(R2853:R2945)</f>
        <v>515923.97888560453</v>
      </c>
      <c r="S2946" s="10">
        <f>SUM(S2853:S2945)</f>
        <v>515991.28083958756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302016</v>
      </c>
    </row>
    <row r="2949" spans="1:19">
      <c r="A2949" s="35"/>
      <c r="B2949" s="5">
        <v>2021</v>
      </c>
      <c r="C2949" s="33"/>
      <c r="D2949" s="33"/>
      <c r="E2949" s="33"/>
      <c r="F2949" s="33"/>
      <c r="G2949" s="33"/>
      <c r="H2949" s="33"/>
      <c r="I2949" s="33"/>
      <c r="J2949" s="33"/>
      <c r="K2949" s="33"/>
      <c r="L2949" s="33"/>
      <c r="M2949" s="33"/>
      <c r="N2949" s="33"/>
      <c r="O2949" s="33"/>
      <c r="P2949" s="33"/>
      <c r="Q2949" s="33"/>
      <c r="R2949" s="34">
        <v>491683</v>
      </c>
      <c r="S2949" s="34">
        <f>+R2949</f>
        <v>491683</v>
      </c>
    </row>
    <row r="2950" spans="1:19">
      <c r="B2950" s="5">
        <v>2020</v>
      </c>
      <c r="C2950" s="33"/>
      <c r="D2950" s="33"/>
      <c r="E2950" s="33"/>
      <c r="F2950" s="33"/>
      <c r="G2950" s="33"/>
      <c r="H2950" s="33"/>
      <c r="I2950" s="33"/>
      <c r="J2950" s="33"/>
      <c r="K2950" s="33"/>
      <c r="L2950" s="33"/>
      <c r="M2950" s="33"/>
      <c r="N2950" s="33"/>
      <c r="O2950" s="33"/>
      <c r="P2950" s="33"/>
      <c r="Q2950" s="34">
        <v>586471</v>
      </c>
      <c r="R2950" s="34">
        <v>586471</v>
      </c>
      <c r="S2950" s="34">
        <f t="shared" ref="S2950:S3013" si="121">+R2950</f>
        <v>586471</v>
      </c>
    </row>
    <row r="2951" spans="1:19">
      <c r="A2951" s="37"/>
      <c r="B2951" s="5">
        <v>2019</v>
      </c>
      <c r="C2951" s="33"/>
      <c r="D2951" s="33"/>
      <c r="E2951" s="33"/>
      <c r="F2951" s="33"/>
      <c r="G2951" s="33"/>
      <c r="H2951" s="33"/>
      <c r="I2951" s="33"/>
      <c r="J2951" s="33"/>
      <c r="K2951" s="33"/>
      <c r="L2951" s="33"/>
      <c r="M2951" s="33"/>
      <c r="N2951" s="33"/>
      <c r="O2951" s="33"/>
      <c r="P2951" s="34">
        <v>415246</v>
      </c>
      <c r="Q2951" s="34">
        <v>415246</v>
      </c>
      <c r="R2951" s="34">
        <v>415246</v>
      </c>
      <c r="S2951" s="34">
        <f t="shared" si="121"/>
        <v>415246</v>
      </c>
    </row>
    <row r="2952" spans="1:19">
      <c r="A2952" s="37"/>
      <c r="B2952" s="5">
        <v>2018</v>
      </c>
      <c r="C2952" s="33"/>
      <c r="D2952" s="33"/>
      <c r="E2952" s="33"/>
      <c r="F2952" s="33"/>
      <c r="G2952" s="33"/>
      <c r="H2952" s="33"/>
      <c r="I2952" s="33"/>
      <c r="J2952" s="33"/>
      <c r="K2952" s="33"/>
      <c r="L2952" s="33"/>
      <c r="M2952" s="33"/>
      <c r="N2952" s="33"/>
      <c r="O2952" s="34">
        <v>64030</v>
      </c>
      <c r="P2952" s="34">
        <v>64030</v>
      </c>
      <c r="Q2952" s="34">
        <v>64030</v>
      </c>
      <c r="R2952" s="34">
        <v>64030</v>
      </c>
      <c r="S2952" s="34">
        <f t="shared" si="121"/>
        <v>64030</v>
      </c>
    </row>
    <row r="2953" spans="1:19">
      <c r="A2953" s="37"/>
      <c r="B2953" s="5">
        <v>2017</v>
      </c>
      <c r="C2953" s="33"/>
      <c r="D2953" s="33"/>
      <c r="E2953" s="33"/>
      <c r="F2953" s="33"/>
      <c r="G2953" s="33"/>
      <c r="H2953" s="33"/>
      <c r="I2953" s="33"/>
      <c r="J2953" s="33"/>
      <c r="K2953" s="33"/>
      <c r="L2953" s="33"/>
      <c r="M2953" s="33"/>
      <c r="N2953" s="34">
        <v>173649.6</v>
      </c>
      <c r="O2953" s="34">
        <v>140135</v>
      </c>
      <c r="P2953" s="34">
        <v>140135</v>
      </c>
      <c r="Q2953" s="34">
        <v>140135</v>
      </c>
      <c r="R2953" s="34">
        <v>140135</v>
      </c>
      <c r="S2953" s="34">
        <f t="shared" si="121"/>
        <v>140135</v>
      </c>
    </row>
    <row r="2954" spans="1:19">
      <c r="B2954" s="5">
        <v>2016</v>
      </c>
      <c r="C2954" s="33"/>
      <c r="D2954" s="33"/>
      <c r="E2954" s="33"/>
      <c r="F2954" s="33"/>
      <c r="G2954" s="33"/>
      <c r="H2954" s="33"/>
      <c r="I2954" s="33"/>
      <c r="J2954" s="33"/>
      <c r="K2954" s="33"/>
      <c r="L2954" s="33"/>
      <c r="M2954" s="34">
        <v>30168</v>
      </c>
      <c r="N2954" s="34">
        <v>30168</v>
      </c>
      <c r="O2954" s="34">
        <v>29888</v>
      </c>
      <c r="P2954" s="34">
        <v>29888</v>
      </c>
      <c r="Q2954" s="34">
        <v>29888</v>
      </c>
      <c r="R2954" s="34">
        <v>29888</v>
      </c>
      <c r="S2954" s="34">
        <f t="shared" si="121"/>
        <v>29888</v>
      </c>
    </row>
    <row r="2955" spans="1:19">
      <c r="B2955" s="5">
        <v>2015</v>
      </c>
      <c r="C2955" s="33"/>
      <c r="D2955" s="33"/>
      <c r="E2955" s="33"/>
      <c r="F2955" s="33"/>
      <c r="G2955" s="33"/>
      <c r="H2955" s="33"/>
      <c r="I2955" s="33"/>
      <c r="J2955" s="33"/>
      <c r="K2955" s="33"/>
      <c r="L2955" s="34">
        <v>295935</v>
      </c>
      <c r="M2955" s="34">
        <v>295935</v>
      </c>
      <c r="N2955" s="34">
        <v>295935</v>
      </c>
      <c r="O2955" s="34">
        <v>295935</v>
      </c>
      <c r="P2955" s="34">
        <v>295935</v>
      </c>
      <c r="Q2955" s="34">
        <v>295935</v>
      </c>
      <c r="R2955" s="34">
        <v>295935</v>
      </c>
      <c r="S2955" s="34">
        <f t="shared" si="121"/>
        <v>295935</v>
      </c>
    </row>
    <row r="2956" spans="1:19">
      <c r="B2956" s="5">
        <v>2014</v>
      </c>
      <c r="C2956" s="33"/>
      <c r="D2956" s="33"/>
      <c r="E2956" s="33"/>
      <c r="F2956" s="33"/>
      <c r="G2956" s="33"/>
      <c r="H2956" s="33"/>
      <c r="I2956" s="33"/>
      <c r="J2956" s="33"/>
      <c r="K2956" s="34">
        <v>190555</v>
      </c>
      <c r="L2956" s="34">
        <v>190555</v>
      </c>
      <c r="M2956" s="34">
        <v>190555</v>
      </c>
      <c r="N2956" s="34">
        <v>190555</v>
      </c>
      <c r="O2956" s="34">
        <v>190555</v>
      </c>
      <c r="P2956" s="34">
        <v>190555</v>
      </c>
      <c r="Q2956" s="34">
        <v>190555</v>
      </c>
      <c r="R2956" s="34">
        <v>190555</v>
      </c>
      <c r="S2956" s="34">
        <f t="shared" si="121"/>
        <v>190555</v>
      </c>
    </row>
    <row r="2957" spans="1:19">
      <c r="B2957" s="5">
        <v>2013</v>
      </c>
      <c r="C2957" s="33"/>
      <c r="D2957" s="33"/>
      <c r="E2957" s="33"/>
      <c r="F2957" s="33"/>
      <c r="G2957" s="33"/>
      <c r="H2957" s="33"/>
      <c r="I2957" s="33"/>
      <c r="J2957" s="34">
        <v>156009</v>
      </c>
      <c r="K2957" s="34">
        <v>156009</v>
      </c>
      <c r="L2957" s="34">
        <v>156009</v>
      </c>
      <c r="M2957" s="34">
        <v>156009</v>
      </c>
      <c r="N2957" s="34">
        <v>156009</v>
      </c>
      <c r="O2957" s="34">
        <v>156009</v>
      </c>
      <c r="P2957" s="34">
        <v>156009</v>
      </c>
      <c r="Q2957" s="34">
        <v>156009</v>
      </c>
      <c r="R2957" s="34">
        <v>156009</v>
      </c>
      <c r="S2957" s="34">
        <f t="shared" si="121"/>
        <v>156009</v>
      </c>
    </row>
    <row r="2958" spans="1:19">
      <c r="B2958" s="5">
        <v>2012</v>
      </c>
      <c r="C2958" s="33"/>
      <c r="D2958" s="33"/>
      <c r="E2958" s="33"/>
      <c r="F2958" s="33"/>
      <c r="G2958" s="33"/>
      <c r="H2958" s="33"/>
      <c r="I2958" s="34">
        <v>195581</v>
      </c>
      <c r="J2958" s="34">
        <v>195581</v>
      </c>
      <c r="K2958" s="34">
        <v>195581</v>
      </c>
      <c r="L2958" s="34">
        <v>195581</v>
      </c>
      <c r="M2958" s="34">
        <v>195581</v>
      </c>
      <c r="N2958" s="34">
        <v>195581</v>
      </c>
      <c r="O2958" s="34">
        <v>195581</v>
      </c>
      <c r="P2958" s="34">
        <v>195581</v>
      </c>
      <c r="Q2958" s="34">
        <v>195581</v>
      </c>
      <c r="R2958" s="34">
        <v>195581</v>
      </c>
      <c r="S2958" s="34">
        <f t="shared" si="121"/>
        <v>195581</v>
      </c>
    </row>
    <row r="2959" spans="1:19">
      <c r="B2959" s="5">
        <v>2011</v>
      </c>
      <c r="C2959" s="33"/>
      <c r="D2959" s="33"/>
      <c r="E2959" s="33"/>
      <c r="F2959" s="33"/>
      <c r="G2959" s="33"/>
      <c r="H2959" s="34">
        <v>163952</v>
      </c>
      <c r="I2959" s="34">
        <v>163952</v>
      </c>
      <c r="J2959" s="34">
        <v>163952</v>
      </c>
      <c r="K2959" s="34">
        <v>163952</v>
      </c>
      <c r="L2959" s="34">
        <v>163952</v>
      </c>
      <c r="M2959" s="34">
        <v>163952</v>
      </c>
      <c r="N2959" s="34">
        <v>163952</v>
      </c>
      <c r="O2959" s="34">
        <v>163952</v>
      </c>
      <c r="P2959" s="34">
        <v>163952</v>
      </c>
      <c r="Q2959" s="34">
        <v>163952</v>
      </c>
      <c r="R2959" s="34">
        <v>163952</v>
      </c>
      <c r="S2959" s="34">
        <f t="shared" si="121"/>
        <v>163952</v>
      </c>
    </row>
    <row r="2960" spans="1:19">
      <c r="B2960" s="5">
        <v>2010</v>
      </c>
      <c r="C2960" s="33"/>
      <c r="D2960" s="33"/>
      <c r="E2960" s="33"/>
      <c r="F2960" s="33"/>
      <c r="G2960" s="34">
        <v>75809</v>
      </c>
      <c r="H2960" s="34">
        <v>75809</v>
      </c>
      <c r="I2960" s="34">
        <v>75809</v>
      </c>
      <c r="J2960" s="34">
        <v>75809</v>
      </c>
      <c r="K2960" s="34">
        <v>75809</v>
      </c>
      <c r="L2960" s="34">
        <v>75809</v>
      </c>
      <c r="M2960" s="34">
        <v>75809</v>
      </c>
      <c r="N2960" s="34">
        <v>75809</v>
      </c>
      <c r="O2960" s="34">
        <v>75809</v>
      </c>
      <c r="P2960" s="34">
        <v>75809</v>
      </c>
      <c r="Q2960" s="34">
        <v>75809</v>
      </c>
      <c r="R2960" s="34">
        <v>75809</v>
      </c>
      <c r="S2960" s="34">
        <f t="shared" si="121"/>
        <v>75809</v>
      </c>
    </row>
    <row r="2961" spans="2:19">
      <c r="B2961" s="5">
        <v>2009</v>
      </c>
      <c r="C2961" s="33"/>
      <c r="D2961" s="33"/>
      <c r="E2961" s="33"/>
      <c r="F2961" s="34">
        <v>51842</v>
      </c>
      <c r="G2961" s="34">
        <v>51842</v>
      </c>
      <c r="H2961" s="34">
        <v>51842</v>
      </c>
      <c r="I2961" s="34">
        <v>51842</v>
      </c>
      <c r="J2961" s="34">
        <v>51842</v>
      </c>
      <c r="K2961" s="34">
        <v>51842</v>
      </c>
      <c r="L2961" s="34">
        <v>51842</v>
      </c>
      <c r="M2961" s="34">
        <v>51842</v>
      </c>
      <c r="N2961" s="34">
        <v>51842</v>
      </c>
      <c r="O2961" s="34">
        <v>51842</v>
      </c>
      <c r="P2961" s="34">
        <v>51842</v>
      </c>
      <c r="Q2961" s="34">
        <v>51842</v>
      </c>
      <c r="R2961" s="34">
        <v>51842</v>
      </c>
      <c r="S2961" s="34">
        <f t="shared" si="121"/>
        <v>51842</v>
      </c>
    </row>
    <row r="2962" spans="2:19">
      <c r="B2962" s="5">
        <v>2008</v>
      </c>
      <c r="C2962" s="33"/>
      <c r="D2962" s="33"/>
      <c r="E2962" s="34">
        <v>141785</v>
      </c>
      <c r="F2962" s="34">
        <v>141785</v>
      </c>
      <c r="G2962" s="34">
        <v>141785</v>
      </c>
      <c r="H2962" s="34">
        <v>141785</v>
      </c>
      <c r="I2962" s="34">
        <v>141785</v>
      </c>
      <c r="J2962" s="34">
        <v>141785</v>
      </c>
      <c r="K2962" s="34">
        <v>141785</v>
      </c>
      <c r="L2962" s="34">
        <v>141785</v>
      </c>
      <c r="M2962" s="34">
        <v>141785</v>
      </c>
      <c r="N2962" s="34">
        <v>141785</v>
      </c>
      <c r="O2962" s="34">
        <v>141785</v>
      </c>
      <c r="P2962" s="34">
        <v>141785</v>
      </c>
      <c r="Q2962" s="34">
        <v>141785</v>
      </c>
      <c r="R2962" s="34">
        <v>141785</v>
      </c>
      <c r="S2962" s="34">
        <f t="shared" si="121"/>
        <v>141785</v>
      </c>
    </row>
    <row r="2963" spans="2:19">
      <c r="B2963" s="5">
        <v>2007</v>
      </c>
      <c r="C2963" s="33"/>
      <c r="D2963" s="34">
        <v>77690</v>
      </c>
      <c r="E2963" s="34">
        <v>77690</v>
      </c>
      <c r="F2963" s="34">
        <v>77690</v>
      </c>
      <c r="G2963" s="34">
        <v>77690</v>
      </c>
      <c r="H2963" s="34">
        <v>77690</v>
      </c>
      <c r="I2963" s="34">
        <v>77690</v>
      </c>
      <c r="J2963" s="34">
        <v>77690</v>
      </c>
      <c r="K2963" s="34">
        <v>77690</v>
      </c>
      <c r="L2963" s="34">
        <v>77690</v>
      </c>
      <c r="M2963" s="34">
        <v>77690</v>
      </c>
      <c r="N2963" s="34">
        <v>77690</v>
      </c>
      <c r="O2963" s="34">
        <v>77690</v>
      </c>
      <c r="P2963" s="34">
        <v>77690</v>
      </c>
      <c r="Q2963" s="34">
        <v>77690</v>
      </c>
      <c r="R2963" s="34">
        <v>77690</v>
      </c>
      <c r="S2963" s="34">
        <f t="shared" si="121"/>
        <v>77690</v>
      </c>
    </row>
    <row r="2964" spans="2:19">
      <c r="B2964" s="5">
        <v>2006</v>
      </c>
      <c r="C2964" s="34">
        <v>130769</v>
      </c>
      <c r="D2964" s="34">
        <v>130769</v>
      </c>
      <c r="E2964" s="34">
        <v>130769</v>
      </c>
      <c r="F2964" s="34">
        <v>130769</v>
      </c>
      <c r="G2964" s="34">
        <v>130769</v>
      </c>
      <c r="H2964" s="34">
        <v>130769</v>
      </c>
      <c r="I2964" s="34">
        <v>130769</v>
      </c>
      <c r="J2964" s="34">
        <v>130769</v>
      </c>
      <c r="K2964" s="34">
        <v>130769</v>
      </c>
      <c r="L2964" s="34">
        <v>130769</v>
      </c>
      <c r="M2964" s="34">
        <v>130769</v>
      </c>
      <c r="N2964" s="34">
        <v>130769</v>
      </c>
      <c r="O2964" s="34">
        <v>130769</v>
      </c>
      <c r="P2964" s="34">
        <v>130769</v>
      </c>
      <c r="Q2964" s="34">
        <v>130769</v>
      </c>
      <c r="R2964" s="34">
        <v>130769</v>
      </c>
      <c r="S2964" s="34">
        <f t="shared" si="121"/>
        <v>130769</v>
      </c>
    </row>
    <row r="2965" spans="2:19">
      <c r="B2965" s="5">
        <v>2005</v>
      </c>
      <c r="C2965" s="34">
        <v>114233</v>
      </c>
      <c r="D2965" s="34">
        <v>114233</v>
      </c>
      <c r="E2965" s="34">
        <v>114233</v>
      </c>
      <c r="F2965" s="34">
        <v>114233</v>
      </c>
      <c r="G2965" s="34">
        <v>114233</v>
      </c>
      <c r="H2965" s="34">
        <v>114233</v>
      </c>
      <c r="I2965" s="34">
        <v>114233</v>
      </c>
      <c r="J2965" s="34">
        <v>114233</v>
      </c>
      <c r="K2965" s="34">
        <v>114233</v>
      </c>
      <c r="L2965" s="34">
        <v>114233</v>
      </c>
      <c r="M2965" s="34">
        <v>114233</v>
      </c>
      <c r="N2965" s="34">
        <v>114233</v>
      </c>
      <c r="O2965" s="34">
        <v>114233</v>
      </c>
      <c r="P2965" s="34">
        <v>114233</v>
      </c>
      <c r="Q2965" s="34">
        <v>114233</v>
      </c>
      <c r="R2965" s="34">
        <v>114233</v>
      </c>
      <c r="S2965" s="34">
        <f t="shared" si="121"/>
        <v>114233</v>
      </c>
    </row>
    <row r="2966" spans="2:19">
      <c r="B2966" s="5">
        <v>2004</v>
      </c>
      <c r="C2966" s="34">
        <v>102559</v>
      </c>
      <c r="D2966" s="34">
        <v>102559</v>
      </c>
      <c r="E2966" s="34">
        <v>102559</v>
      </c>
      <c r="F2966" s="34">
        <v>102559</v>
      </c>
      <c r="G2966" s="34">
        <v>102559</v>
      </c>
      <c r="H2966" s="34">
        <v>102559</v>
      </c>
      <c r="I2966" s="34">
        <v>102559</v>
      </c>
      <c r="J2966" s="34">
        <v>102559</v>
      </c>
      <c r="K2966" s="34">
        <v>102559</v>
      </c>
      <c r="L2966" s="34">
        <v>102559</v>
      </c>
      <c r="M2966" s="34">
        <v>102559</v>
      </c>
      <c r="N2966" s="34">
        <v>102559</v>
      </c>
      <c r="O2966" s="34">
        <v>102559</v>
      </c>
      <c r="P2966" s="34">
        <v>102559</v>
      </c>
      <c r="Q2966" s="34">
        <v>102559</v>
      </c>
      <c r="R2966" s="34">
        <v>102559</v>
      </c>
      <c r="S2966" s="34">
        <f t="shared" si="121"/>
        <v>102559</v>
      </c>
    </row>
    <row r="2967" spans="2:19">
      <c r="B2967" s="5">
        <v>2003</v>
      </c>
      <c r="C2967" s="34">
        <v>105312</v>
      </c>
      <c r="D2967" s="34">
        <v>105312</v>
      </c>
      <c r="E2967" s="34">
        <v>105312</v>
      </c>
      <c r="F2967" s="34">
        <v>105312</v>
      </c>
      <c r="G2967" s="34">
        <v>105312</v>
      </c>
      <c r="H2967" s="34">
        <v>105312</v>
      </c>
      <c r="I2967" s="34">
        <v>105312</v>
      </c>
      <c r="J2967" s="34">
        <v>105312</v>
      </c>
      <c r="K2967" s="34">
        <v>105312</v>
      </c>
      <c r="L2967" s="34">
        <v>105312</v>
      </c>
      <c r="M2967" s="34">
        <v>105312</v>
      </c>
      <c r="N2967" s="34">
        <v>105312</v>
      </c>
      <c r="O2967" s="34">
        <v>105312</v>
      </c>
      <c r="P2967" s="34">
        <v>105312</v>
      </c>
      <c r="Q2967" s="34">
        <v>105312</v>
      </c>
      <c r="R2967" s="34">
        <v>105312</v>
      </c>
      <c r="S2967" s="34">
        <f t="shared" si="121"/>
        <v>105312</v>
      </c>
    </row>
    <row r="2968" spans="2:19">
      <c r="B2968" s="5">
        <v>2002</v>
      </c>
      <c r="C2968" s="34">
        <v>50793</v>
      </c>
      <c r="D2968" s="34">
        <v>50793</v>
      </c>
      <c r="E2968" s="34">
        <v>50793</v>
      </c>
      <c r="F2968" s="34">
        <v>50793</v>
      </c>
      <c r="G2968" s="34">
        <v>50793</v>
      </c>
      <c r="H2968" s="34">
        <v>50793</v>
      </c>
      <c r="I2968" s="34">
        <v>50793</v>
      </c>
      <c r="J2968" s="34">
        <v>50793</v>
      </c>
      <c r="K2968" s="34">
        <v>50793</v>
      </c>
      <c r="L2968" s="34">
        <v>50793</v>
      </c>
      <c r="M2968" s="34">
        <v>50793</v>
      </c>
      <c r="N2968" s="34">
        <v>50793</v>
      </c>
      <c r="O2968" s="34">
        <v>50793</v>
      </c>
      <c r="P2968" s="34">
        <v>50793</v>
      </c>
      <c r="Q2968" s="34">
        <v>50793</v>
      </c>
      <c r="R2968" s="34">
        <v>50793</v>
      </c>
      <c r="S2968" s="34">
        <f t="shared" si="121"/>
        <v>50793</v>
      </c>
    </row>
    <row r="2969" spans="2:19">
      <c r="B2969" s="5">
        <v>2001</v>
      </c>
      <c r="C2969" s="34">
        <v>127147</v>
      </c>
      <c r="D2969" s="34">
        <v>127147</v>
      </c>
      <c r="E2969" s="34">
        <v>127147</v>
      </c>
      <c r="F2969" s="34">
        <v>127147</v>
      </c>
      <c r="G2969" s="34">
        <v>127147</v>
      </c>
      <c r="H2969" s="34">
        <v>127147</v>
      </c>
      <c r="I2969" s="34">
        <v>127147</v>
      </c>
      <c r="J2969" s="34">
        <v>127147</v>
      </c>
      <c r="K2969" s="34">
        <v>127147</v>
      </c>
      <c r="L2969" s="34">
        <v>127147</v>
      </c>
      <c r="M2969" s="34">
        <v>127147</v>
      </c>
      <c r="N2969" s="34">
        <v>127147</v>
      </c>
      <c r="O2969" s="34">
        <v>127147</v>
      </c>
      <c r="P2969" s="34">
        <v>127147</v>
      </c>
      <c r="Q2969" s="34">
        <v>127147</v>
      </c>
      <c r="R2969" s="34">
        <v>127147</v>
      </c>
      <c r="S2969" s="34">
        <f t="shared" si="121"/>
        <v>127147</v>
      </c>
    </row>
    <row r="2970" spans="2:19">
      <c r="B2970" s="5">
        <v>2000</v>
      </c>
      <c r="C2970" s="34">
        <v>128677</v>
      </c>
      <c r="D2970" s="34">
        <v>128677</v>
      </c>
      <c r="E2970" s="34">
        <v>128677</v>
      </c>
      <c r="F2970" s="34">
        <v>128677</v>
      </c>
      <c r="G2970" s="34">
        <v>128677</v>
      </c>
      <c r="H2970" s="34">
        <v>128677</v>
      </c>
      <c r="I2970" s="34">
        <v>128677</v>
      </c>
      <c r="J2970" s="34">
        <v>128677</v>
      </c>
      <c r="K2970" s="34">
        <v>128677</v>
      </c>
      <c r="L2970" s="34">
        <v>128677</v>
      </c>
      <c r="M2970" s="34">
        <v>128677</v>
      </c>
      <c r="N2970" s="34">
        <v>128677</v>
      </c>
      <c r="O2970" s="34">
        <v>128677</v>
      </c>
      <c r="P2970" s="34">
        <v>128677</v>
      </c>
      <c r="Q2970" s="34">
        <v>128677</v>
      </c>
      <c r="R2970" s="34">
        <v>128677</v>
      </c>
      <c r="S2970" s="34">
        <f t="shared" si="121"/>
        <v>128677</v>
      </c>
    </row>
    <row r="2971" spans="2:19">
      <c r="B2971" s="5">
        <v>1999</v>
      </c>
      <c r="C2971" s="34">
        <v>121097</v>
      </c>
      <c r="D2971" s="34">
        <v>121097</v>
      </c>
      <c r="E2971" s="34">
        <v>121097</v>
      </c>
      <c r="F2971" s="34">
        <v>121097</v>
      </c>
      <c r="G2971" s="34">
        <v>121097</v>
      </c>
      <c r="H2971" s="34">
        <v>121097</v>
      </c>
      <c r="I2971" s="34">
        <v>121097</v>
      </c>
      <c r="J2971" s="34">
        <v>121097</v>
      </c>
      <c r="K2971" s="34">
        <v>121097</v>
      </c>
      <c r="L2971" s="34">
        <v>121097</v>
      </c>
      <c r="M2971" s="34">
        <v>121097</v>
      </c>
      <c r="N2971" s="34">
        <v>121097</v>
      </c>
      <c r="O2971" s="34">
        <v>121097</v>
      </c>
      <c r="P2971" s="34">
        <v>121097</v>
      </c>
      <c r="Q2971" s="34">
        <v>121097</v>
      </c>
      <c r="R2971" s="34">
        <v>121097</v>
      </c>
      <c r="S2971" s="34">
        <f t="shared" si="121"/>
        <v>121097</v>
      </c>
    </row>
    <row r="2972" spans="2:19">
      <c r="B2972" s="5">
        <v>1998</v>
      </c>
      <c r="C2972" s="34">
        <v>60282</v>
      </c>
      <c r="D2972" s="34">
        <v>60282</v>
      </c>
      <c r="E2972" s="34">
        <v>60282</v>
      </c>
      <c r="F2972" s="34">
        <v>60282</v>
      </c>
      <c r="G2972" s="34">
        <v>60282</v>
      </c>
      <c r="H2972" s="34">
        <v>60282</v>
      </c>
      <c r="I2972" s="34">
        <v>60282</v>
      </c>
      <c r="J2972" s="34">
        <v>60282</v>
      </c>
      <c r="K2972" s="34">
        <v>60282</v>
      </c>
      <c r="L2972" s="34">
        <v>60282</v>
      </c>
      <c r="M2972" s="34">
        <v>60282</v>
      </c>
      <c r="N2972" s="34">
        <v>60282</v>
      </c>
      <c r="O2972" s="34">
        <v>60282</v>
      </c>
      <c r="P2972" s="34">
        <v>60282</v>
      </c>
      <c r="Q2972" s="34">
        <v>60282</v>
      </c>
      <c r="R2972" s="34">
        <v>60282</v>
      </c>
      <c r="S2972" s="34">
        <f t="shared" si="121"/>
        <v>60282</v>
      </c>
    </row>
    <row r="2973" spans="2:19">
      <c r="B2973" s="5">
        <v>1997</v>
      </c>
      <c r="C2973" s="34">
        <v>103300.97</v>
      </c>
      <c r="D2973" s="34">
        <v>103300.97</v>
      </c>
      <c r="E2973" s="34">
        <v>103300.97</v>
      </c>
      <c r="F2973" s="34">
        <v>103300.97</v>
      </c>
      <c r="G2973" s="34">
        <v>103300.97</v>
      </c>
      <c r="H2973" s="34">
        <v>103300.97</v>
      </c>
      <c r="I2973" s="34">
        <v>103300.97</v>
      </c>
      <c r="J2973" s="34">
        <v>103300.97</v>
      </c>
      <c r="K2973" s="34">
        <v>103300.97</v>
      </c>
      <c r="L2973" s="34">
        <v>103300.97</v>
      </c>
      <c r="M2973" s="34">
        <v>103300.97</v>
      </c>
      <c r="N2973" s="34">
        <v>103300.97</v>
      </c>
      <c r="O2973" s="34">
        <v>103301</v>
      </c>
      <c r="P2973" s="34">
        <v>103301</v>
      </c>
      <c r="Q2973" s="34">
        <v>103301</v>
      </c>
      <c r="R2973" s="34">
        <v>103301</v>
      </c>
      <c r="S2973" s="34">
        <f t="shared" si="121"/>
        <v>103301</v>
      </c>
    </row>
    <row r="2974" spans="2:19">
      <c r="B2974" s="5">
        <v>1996</v>
      </c>
      <c r="C2974" s="34">
        <v>157805.13</v>
      </c>
      <c r="D2974" s="34">
        <v>157805.13</v>
      </c>
      <c r="E2974" s="34">
        <v>157805.13</v>
      </c>
      <c r="F2974" s="34">
        <v>157805.13</v>
      </c>
      <c r="G2974" s="34">
        <v>157805.13</v>
      </c>
      <c r="H2974" s="34">
        <v>157805.13</v>
      </c>
      <c r="I2974" s="34">
        <v>157805.13</v>
      </c>
      <c r="J2974" s="34">
        <v>157805.13</v>
      </c>
      <c r="K2974" s="34">
        <v>157805.13</v>
      </c>
      <c r="L2974" s="34">
        <v>157805.13</v>
      </c>
      <c r="M2974" s="34">
        <v>157805.13</v>
      </c>
      <c r="N2974" s="34">
        <v>157805.13</v>
      </c>
      <c r="O2974" s="34">
        <v>157805</v>
      </c>
      <c r="P2974" s="34">
        <v>157805</v>
      </c>
      <c r="Q2974" s="34">
        <v>157805</v>
      </c>
      <c r="R2974" s="34">
        <v>157805</v>
      </c>
      <c r="S2974" s="34">
        <f t="shared" si="121"/>
        <v>157805</v>
      </c>
    </row>
    <row r="2975" spans="2:19">
      <c r="B2975" s="5">
        <v>1995</v>
      </c>
      <c r="C2975" s="34">
        <v>112550.41</v>
      </c>
      <c r="D2975" s="34">
        <v>112550.41</v>
      </c>
      <c r="E2975" s="34">
        <v>112550.41</v>
      </c>
      <c r="F2975" s="34">
        <v>112550.41</v>
      </c>
      <c r="G2975" s="34">
        <v>112550.41</v>
      </c>
      <c r="H2975" s="34">
        <v>112550.41</v>
      </c>
      <c r="I2975" s="34">
        <v>112550.41</v>
      </c>
      <c r="J2975" s="34">
        <v>112550.41</v>
      </c>
      <c r="K2975" s="34">
        <v>112550.41</v>
      </c>
      <c r="L2975" s="34">
        <v>112550.41</v>
      </c>
      <c r="M2975" s="34">
        <v>112550.41</v>
      </c>
      <c r="N2975" s="34">
        <v>112550.41</v>
      </c>
      <c r="O2975" s="34">
        <v>112550</v>
      </c>
      <c r="P2975" s="34">
        <v>112550</v>
      </c>
      <c r="Q2975" s="34">
        <v>112550</v>
      </c>
      <c r="R2975" s="34">
        <v>112550</v>
      </c>
      <c r="S2975" s="34">
        <f t="shared" si="121"/>
        <v>112550</v>
      </c>
    </row>
    <row r="2976" spans="2:19">
      <c r="B2976" s="5">
        <v>1994</v>
      </c>
      <c r="C2976" s="34">
        <v>174320.7</v>
      </c>
      <c r="D2976" s="34">
        <v>174320.7</v>
      </c>
      <c r="E2976" s="34">
        <v>174320.7</v>
      </c>
      <c r="F2976" s="34">
        <v>174320.7</v>
      </c>
      <c r="G2976" s="34">
        <v>174320.7</v>
      </c>
      <c r="H2976" s="34">
        <v>174320.7</v>
      </c>
      <c r="I2976" s="34">
        <v>174320.7</v>
      </c>
      <c r="J2976" s="34">
        <v>174320.7</v>
      </c>
      <c r="K2976" s="34">
        <v>174320.7</v>
      </c>
      <c r="L2976" s="34">
        <v>174320.7</v>
      </c>
      <c r="M2976" s="34">
        <v>174320.7</v>
      </c>
      <c r="N2976" s="34">
        <v>174320.7</v>
      </c>
      <c r="O2976" s="34">
        <v>174321</v>
      </c>
      <c r="P2976" s="34">
        <v>174321</v>
      </c>
      <c r="Q2976" s="34">
        <v>174321</v>
      </c>
      <c r="R2976" s="34">
        <v>174321</v>
      </c>
      <c r="S2976" s="34">
        <f t="shared" si="121"/>
        <v>174321</v>
      </c>
    </row>
    <row r="2977" spans="2:19">
      <c r="B2977" s="5">
        <v>1993</v>
      </c>
      <c r="C2977" s="34">
        <v>112699.93</v>
      </c>
      <c r="D2977" s="34">
        <v>112699.93</v>
      </c>
      <c r="E2977" s="34">
        <v>112699.93</v>
      </c>
      <c r="F2977" s="34">
        <v>112699.93</v>
      </c>
      <c r="G2977" s="34">
        <v>112699.93</v>
      </c>
      <c r="H2977" s="34">
        <v>112699.93</v>
      </c>
      <c r="I2977" s="34">
        <v>112699.93</v>
      </c>
      <c r="J2977" s="34">
        <v>112699.93</v>
      </c>
      <c r="K2977" s="34">
        <v>112699.93</v>
      </c>
      <c r="L2977" s="34">
        <v>112699.93</v>
      </c>
      <c r="M2977" s="34">
        <v>112699.93</v>
      </c>
      <c r="N2977" s="34">
        <v>112699.93</v>
      </c>
      <c r="O2977" s="34">
        <v>112700</v>
      </c>
      <c r="P2977" s="34">
        <v>112700</v>
      </c>
      <c r="Q2977" s="34">
        <v>112700</v>
      </c>
      <c r="R2977" s="34">
        <v>112700</v>
      </c>
      <c r="S2977" s="34">
        <f t="shared" si="121"/>
        <v>112700</v>
      </c>
    </row>
    <row r="2978" spans="2:19">
      <c r="B2978" s="5">
        <v>1992</v>
      </c>
      <c r="C2978" s="34">
        <v>102219.22</v>
      </c>
      <c r="D2978" s="34">
        <v>102219.22</v>
      </c>
      <c r="E2978" s="34">
        <v>102219.22</v>
      </c>
      <c r="F2978" s="34">
        <v>102219.22</v>
      </c>
      <c r="G2978" s="34">
        <v>102219.22</v>
      </c>
      <c r="H2978" s="34">
        <v>102219.22</v>
      </c>
      <c r="I2978" s="34">
        <v>102219.22</v>
      </c>
      <c r="J2978" s="34">
        <v>102219.22</v>
      </c>
      <c r="K2978" s="34">
        <v>102219.22</v>
      </c>
      <c r="L2978" s="34">
        <v>102219.22</v>
      </c>
      <c r="M2978" s="34">
        <v>102219.22</v>
      </c>
      <c r="N2978" s="34">
        <v>102219.22</v>
      </c>
      <c r="O2978" s="34">
        <v>102219</v>
      </c>
      <c r="P2978" s="34">
        <v>102219</v>
      </c>
      <c r="Q2978" s="34">
        <v>102219</v>
      </c>
      <c r="R2978" s="34">
        <v>102219</v>
      </c>
      <c r="S2978" s="34">
        <f t="shared" si="121"/>
        <v>102219</v>
      </c>
    </row>
    <row r="2979" spans="2:19">
      <c r="B2979" s="5">
        <v>1991</v>
      </c>
      <c r="C2979" s="34">
        <v>261950.01</v>
      </c>
      <c r="D2979" s="34">
        <v>261950.01</v>
      </c>
      <c r="E2979" s="34">
        <v>261950.01</v>
      </c>
      <c r="F2979" s="34">
        <v>261950.01</v>
      </c>
      <c r="G2979" s="34">
        <v>261950.01</v>
      </c>
      <c r="H2979" s="34">
        <v>261950.01</v>
      </c>
      <c r="I2979" s="34">
        <v>261950.01</v>
      </c>
      <c r="J2979" s="34">
        <v>261950.01</v>
      </c>
      <c r="K2979" s="34">
        <v>261950.01</v>
      </c>
      <c r="L2979" s="34">
        <v>261950.01</v>
      </c>
      <c r="M2979" s="34">
        <v>261950.01</v>
      </c>
      <c r="N2979" s="34">
        <v>261950.01</v>
      </c>
      <c r="O2979" s="34">
        <v>261950</v>
      </c>
      <c r="P2979" s="34">
        <v>261950</v>
      </c>
      <c r="Q2979" s="34">
        <v>261950</v>
      </c>
      <c r="R2979" s="34">
        <v>261950</v>
      </c>
      <c r="S2979" s="34">
        <f t="shared" si="121"/>
        <v>261950</v>
      </c>
    </row>
    <row r="2980" spans="2:19">
      <c r="B2980" s="5">
        <v>1990</v>
      </c>
      <c r="C2980" s="34">
        <v>189877.46</v>
      </c>
      <c r="D2980" s="34">
        <v>189877.46</v>
      </c>
      <c r="E2980" s="34">
        <v>189877.46</v>
      </c>
      <c r="F2980" s="34">
        <v>189877.46</v>
      </c>
      <c r="G2980" s="34">
        <v>189877.46</v>
      </c>
      <c r="H2980" s="34">
        <v>189877.46</v>
      </c>
      <c r="I2980" s="34">
        <v>189877.46</v>
      </c>
      <c r="J2980" s="34">
        <v>189877.46</v>
      </c>
      <c r="K2980" s="34">
        <v>189877.46</v>
      </c>
      <c r="L2980" s="34">
        <v>189877.46</v>
      </c>
      <c r="M2980" s="34">
        <v>189877.46</v>
      </c>
      <c r="N2980" s="34">
        <v>189877.46</v>
      </c>
      <c r="O2980" s="34">
        <v>189877</v>
      </c>
      <c r="P2980" s="34">
        <v>189877</v>
      </c>
      <c r="Q2980" s="34">
        <v>189877</v>
      </c>
      <c r="R2980" s="34">
        <v>189877</v>
      </c>
      <c r="S2980" s="34">
        <f t="shared" si="121"/>
        <v>189877</v>
      </c>
    </row>
    <row r="2981" spans="2:19">
      <c r="B2981" s="5">
        <v>1989</v>
      </c>
      <c r="C2981" s="34">
        <v>163989.54999999999</v>
      </c>
      <c r="D2981" s="34">
        <v>163989.54999999999</v>
      </c>
      <c r="E2981" s="34">
        <v>163989.54999999999</v>
      </c>
      <c r="F2981" s="34">
        <v>163989.54999999999</v>
      </c>
      <c r="G2981" s="34">
        <v>163989.54999999999</v>
      </c>
      <c r="H2981" s="34">
        <v>163989.54999999999</v>
      </c>
      <c r="I2981" s="34">
        <v>163989.54999999999</v>
      </c>
      <c r="J2981" s="34">
        <v>163989.54999999999</v>
      </c>
      <c r="K2981" s="34">
        <v>163989.54999999999</v>
      </c>
      <c r="L2981" s="34">
        <v>163989.54999999999</v>
      </c>
      <c r="M2981" s="34">
        <v>163989.54999999999</v>
      </c>
      <c r="N2981" s="34">
        <v>163989.54999999999</v>
      </c>
      <c r="O2981" s="34">
        <v>163990</v>
      </c>
      <c r="P2981" s="34">
        <v>163990</v>
      </c>
      <c r="Q2981" s="34">
        <v>163990</v>
      </c>
      <c r="R2981" s="34">
        <v>163990</v>
      </c>
      <c r="S2981" s="34">
        <f t="shared" si="121"/>
        <v>163990</v>
      </c>
    </row>
    <row r="2982" spans="2:19">
      <c r="B2982" s="5">
        <v>1988</v>
      </c>
      <c r="C2982" s="34">
        <v>225916</v>
      </c>
      <c r="D2982" s="34">
        <v>225916</v>
      </c>
      <c r="E2982" s="34">
        <v>225916</v>
      </c>
      <c r="F2982" s="34">
        <v>225916</v>
      </c>
      <c r="G2982" s="34">
        <v>225916</v>
      </c>
      <c r="H2982" s="34">
        <v>225916</v>
      </c>
      <c r="I2982" s="34">
        <v>225916</v>
      </c>
      <c r="J2982" s="34">
        <v>225916</v>
      </c>
      <c r="K2982" s="34">
        <v>225916</v>
      </c>
      <c r="L2982" s="34">
        <v>225916</v>
      </c>
      <c r="M2982" s="34">
        <v>225916</v>
      </c>
      <c r="N2982" s="34">
        <v>225916</v>
      </c>
      <c r="O2982" s="34">
        <v>225916</v>
      </c>
      <c r="P2982" s="34">
        <v>225916</v>
      </c>
      <c r="Q2982" s="34">
        <v>225916</v>
      </c>
      <c r="R2982" s="34">
        <v>225916</v>
      </c>
      <c r="S2982" s="34">
        <f t="shared" si="121"/>
        <v>225916</v>
      </c>
    </row>
    <row r="2983" spans="2:19">
      <c r="B2983" s="5">
        <v>1987</v>
      </c>
      <c r="C2983" s="34">
        <v>96562.65</v>
      </c>
      <c r="D2983" s="34">
        <v>96562.65</v>
      </c>
      <c r="E2983" s="34">
        <v>96562.65</v>
      </c>
      <c r="F2983" s="34">
        <v>96562.65</v>
      </c>
      <c r="G2983" s="34">
        <v>96562.65</v>
      </c>
      <c r="H2983" s="34">
        <v>96562.65</v>
      </c>
      <c r="I2983" s="34">
        <v>96562.65</v>
      </c>
      <c r="J2983" s="34">
        <v>96562.65</v>
      </c>
      <c r="K2983" s="34">
        <v>96562.65</v>
      </c>
      <c r="L2983" s="34">
        <v>96562.65</v>
      </c>
      <c r="M2983" s="34">
        <v>96562.65</v>
      </c>
      <c r="N2983" s="34">
        <v>96562.65</v>
      </c>
      <c r="O2983" s="34">
        <v>96563</v>
      </c>
      <c r="P2983" s="34">
        <v>96563</v>
      </c>
      <c r="Q2983" s="34">
        <v>96563</v>
      </c>
      <c r="R2983" s="34">
        <v>96563</v>
      </c>
      <c r="S2983" s="34">
        <f t="shared" si="121"/>
        <v>96563</v>
      </c>
    </row>
    <row r="2984" spans="2:19">
      <c r="B2984" s="5">
        <v>1986</v>
      </c>
      <c r="C2984" s="34">
        <v>99851.31</v>
      </c>
      <c r="D2984" s="34">
        <v>99851.31</v>
      </c>
      <c r="E2984" s="34">
        <v>99851.31</v>
      </c>
      <c r="F2984" s="34">
        <v>99851.31</v>
      </c>
      <c r="G2984" s="34">
        <v>99851.31</v>
      </c>
      <c r="H2984" s="34">
        <v>99851.31</v>
      </c>
      <c r="I2984" s="34">
        <v>99851.31</v>
      </c>
      <c r="J2984" s="34">
        <v>99851.31</v>
      </c>
      <c r="K2984" s="34">
        <v>99851.31</v>
      </c>
      <c r="L2984" s="34">
        <v>99851.31</v>
      </c>
      <c r="M2984" s="34">
        <v>99851.31</v>
      </c>
      <c r="N2984" s="34">
        <v>99851.31</v>
      </c>
      <c r="O2984" s="34">
        <v>99851</v>
      </c>
      <c r="P2984" s="34">
        <v>99851</v>
      </c>
      <c r="Q2984" s="34">
        <v>99851</v>
      </c>
      <c r="R2984" s="34">
        <v>99851</v>
      </c>
      <c r="S2984" s="34">
        <f t="shared" si="121"/>
        <v>99851</v>
      </c>
    </row>
    <row r="2985" spans="2:19">
      <c r="B2985" s="5">
        <v>1985</v>
      </c>
      <c r="C2985" s="34">
        <v>188894.56</v>
      </c>
      <c r="D2985" s="34">
        <v>188894.56</v>
      </c>
      <c r="E2985" s="34">
        <v>188894.56</v>
      </c>
      <c r="F2985" s="34">
        <v>188894.56</v>
      </c>
      <c r="G2985" s="34">
        <v>188894.56</v>
      </c>
      <c r="H2985" s="34">
        <v>188894.56</v>
      </c>
      <c r="I2985" s="34">
        <v>188894.56</v>
      </c>
      <c r="J2985" s="34">
        <v>188894.56</v>
      </c>
      <c r="K2985" s="34">
        <v>188894.56</v>
      </c>
      <c r="L2985" s="34">
        <v>188894.56</v>
      </c>
      <c r="M2985" s="34">
        <v>188894.56</v>
      </c>
      <c r="N2985" s="34">
        <v>188894.56</v>
      </c>
      <c r="O2985" s="34">
        <v>188895</v>
      </c>
      <c r="P2985" s="34">
        <v>188895</v>
      </c>
      <c r="Q2985" s="34">
        <v>188895</v>
      </c>
      <c r="R2985" s="34">
        <v>188895</v>
      </c>
      <c r="S2985" s="34">
        <f t="shared" si="121"/>
        <v>188895</v>
      </c>
    </row>
    <row r="2986" spans="2:19">
      <c r="B2986" s="5">
        <v>1984</v>
      </c>
      <c r="C2986" s="34">
        <v>212485.27</v>
      </c>
      <c r="D2986" s="34">
        <v>212485.27</v>
      </c>
      <c r="E2986" s="34">
        <v>212485.27</v>
      </c>
      <c r="F2986" s="34">
        <v>212485.27</v>
      </c>
      <c r="G2986" s="34">
        <v>212485.27</v>
      </c>
      <c r="H2986" s="34">
        <v>212485.27</v>
      </c>
      <c r="I2986" s="34">
        <v>212485.27</v>
      </c>
      <c r="J2986" s="34">
        <v>212485.27</v>
      </c>
      <c r="K2986" s="34">
        <v>212485.27</v>
      </c>
      <c r="L2986" s="34">
        <v>212485.27</v>
      </c>
      <c r="M2986" s="34">
        <v>212485.27</v>
      </c>
      <c r="N2986" s="34">
        <v>212485.27</v>
      </c>
      <c r="O2986" s="34">
        <v>212485</v>
      </c>
      <c r="P2986" s="34">
        <v>212485</v>
      </c>
      <c r="Q2986" s="34">
        <v>212485</v>
      </c>
      <c r="R2986" s="34">
        <v>212485</v>
      </c>
      <c r="S2986" s="34">
        <f t="shared" si="121"/>
        <v>212485</v>
      </c>
    </row>
    <row r="2987" spans="2:19">
      <c r="B2987" s="5">
        <v>1983</v>
      </c>
      <c r="C2987" s="34">
        <v>137865.54</v>
      </c>
      <c r="D2987" s="34">
        <v>137865.54</v>
      </c>
      <c r="E2987" s="34">
        <v>137865.54</v>
      </c>
      <c r="F2987" s="34">
        <v>137865.54</v>
      </c>
      <c r="G2987" s="34">
        <v>137865.54</v>
      </c>
      <c r="H2987" s="34">
        <v>137865.54</v>
      </c>
      <c r="I2987" s="34">
        <v>137865.54</v>
      </c>
      <c r="J2987" s="34">
        <v>137865.54</v>
      </c>
      <c r="K2987" s="34">
        <v>137865.54</v>
      </c>
      <c r="L2987" s="34">
        <v>137865.54</v>
      </c>
      <c r="M2987" s="34">
        <v>137865.54</v>
      </c>
      <c r="N2987" s="34">
        <v>137865.54</v>
      </c>
      <c r="O2987" s="34">
        <v>137866</v>
      </c>
      <c r="P2987" s="34">
        <v>137866</v>
      </c>
      <c r="Q2987" s="34">
        <v>137866</v>
      </c>
      <c r="R2987" s="34">
        <v>137866</v>
      </c>
      <c r="S2987" s="34">
        <f t="shared" si="121"/>
        <v>137866</v>
      </c>
    </row>
    <row r="2988" spans="2:19">
      <c r="B2988" s="5">
        <v>1982</v>
      </c>
      <c r="C2988" s="34">
        <v>220493.78</v>
      </c>
      <c r="D2988" s="34">
        <v>220493.78</v>
      </c>
      <c r="E2988" s="34">
        <v>220493.78</v>
      </c>
      <c r="F2988" s="34">
        <v>220493.78</v>
      </c>
      <c r="G2988" s="34">
        <v>220493.78</v>
      </c>
      <c r="H2988" s="34">
        <v>220493.78</v>
      </c>
      <c r="I2988" s="34">
        <v>220493.78</v>
      </c>
      <c r="J2988" s="34">
        <v>220493.78</v>
      </c>
      <c r="K2988" s="34">
        <v>220493.78</v>
      </c>
      <c r="L2988" s="34">
        <v>220493.78</v>
      </c>
      <c r="M2988" s="34">
        <v>220493.78</v>
      </c>
      <c r="N2988" s="34">
        <v>220493.78</v>
      </c>
      <c r="O2988" s="34">
        <v>220494</v>
      </c>
      <c r="P2988" s="34">
        <v>220494</v>
      </c>
      <c r="Q2988" s="34">
        <v>220494</v>
      </c>
      <c r="R2988" s="34">
        <v>220494</v>
      </c>
      <c r="S2988" s="34">
        <f t="shared" si="121"/>
        <v>220494</v>
      </c>
    </row>
    <row r="2989" spans="2:19">
      <c r="B2989" s="5">
        <v>1981</v>
      </c>
      <c r="C2989" s="34">
        <v>217716.68</v>
      </c>
      <c r="D2989" s="34">
        <v>217716.68</v>
      </c>
      <c r="E2989" s="34">
        <v>217716.68</v>
      </c>
      <c r="F2989" s="34">
        <v>217716.68</v>
      </c>
      <c r="G2989" s="34">
        <v>217716.68</v>
      </c>
      <c r="H2989" s="34">
        <v>217716.68</v>
      </c>
      <c r="I2989" s="34">
        <v>217716.68</v>
      </c>
      <c r="J2989" s="34">
        <v>217716.68</v>
      </c>
      <c r="K2989" s="34">
        <v>217716.68</v>
      </c>
      <c r="L2989" s="34">
        <v>217716.68</v>
      </c>
      <c r="M2989" s="34">
        <v>217716.68</v>
      </c>
      <c r="N2989" s="34">
        <v>217716.68</v>
      </c>
      <c r="O2989" s="34">
        <v>217717</v>
      </c>
      <c r="P2989" s="34">
        <v>217717</v>
      </c>
      <c r="Q2989" s="34">
        <v>217717</v>
      </c>
      <c r="R2989" s="34">
        <v>217717</v>
      </c>
      <c r="S2989" s="34">
        <f t="shared" si="121"/>
        <v>217717</v>
      </c>
    </row>
    <row r="2990" spans="2:19">
      <c r="B2990" s="5">
        <v>1980</v>
      </c>
      <c r="C2990" s="34">
        <v>251986.35</v>
      </c>
      <c r="D2990" s="34">
        <v>251986.35</v>
      </c>
      <c r="E2990" s="34">
        <v>251986.35</v>
      </c>
      <c r="F2990" s="34">
        <v>251986.35</v>
      </c>
      <c r="G2990" s="34">
        <v>251986.35</v>
      </c>
      <c r="H2990" s="34">
        <v>251986.35</v>
      </c>
      <c r="I2990" s="34">
        <v>251986.35</v>
      </c>
      <c r="J2990" s="34">
        <v>251986.35</v>
      </c>
      <c r="K2990" s="34">
        <v>251986.35</v>
      </c>
      <c r="L2990" s="34">
        <v>251986.35</v>
      </c>
      <c r="M2990" s="34">
        <v>251986.35</v>
      </c>
      <c r="N2990" s="34">
        <v>251986.35</v>
      </c>
      <c r="O2990" s="34">
        <v>251986</v>
      </c>
      <c r="P2990" s="34">
        <v>251986</v>
      </c>
      <c r="Q2990" s="34">
        <v>251986</v>
      </c>
      <c r="R2990" s="34">
        <v>251986</v>
      </c>
      <c r="S2990" s="34">
        <f t="shared" si="121"/>
        <v>251986</v>
      </c>
    </row>
    <row r="2991" spans="2:19">
      <c r="B2991" s="5">
        <v>1979</v>
      </c>
      <c r="C2991" s="34">
        <v>398287.11</v>
      </c>
      <c r="D2991" s="34">
        <v>398287.11</v>
      </c>
      <c r="E2991" s="34">
        <v>398287.11</v>
      </c>
      <c r="F2991" s="34">
        <v>398287.11</v>
      </c>
      <c r="G2991" s="34">
        <v>398287.11</v>
      </c>
      <c r="H2991" s="34">
        <v>398287.11</v>
      </c>
      <c r="I2991" s="34">
        <v>398287.11</v>
      </c>
      <c r="J2991" s="34">
        <v>398287.11</v>
      </c>
      <c r="K2991" s="34">
        <v>398287.11</v>
      </c>
      <c r="L2991" s="34">
        <v>398287.11</v>
      </c>
      <c r="M2991" s="34">
        <v>398287.11</v>
      </c>
      <c r="N2991" s="34">
        <v>398287.11</v>
      </c>
      <c r="O2991" s="34">
        <v>398287</v>
      </c>
      <c r="P2991" s="34">
        <v>398287</v>
      </c>
      <c r="Q2991" s="34">
        <v>398287</v>
      </c>
      <c r="R2991" s="34">
        <v>398287</v>
      </c>
      <c r="S2991" s="34">
        <f t="shared" si="121"/>
        <v>398287</v>
      </c>
    </row>
    <row r="2992" spans="2:19">
      <c r="B2992" s="5">
        <v>1978</v>
      </c>
      <c r="C2992" s="34">
        <v>294443.84000000003</v>
      </c>
      <c r="D2992" s="34">
        <v>294443.84000000003</v>
      </c>
      <c r="E2992" s="34">
        <v>294443.84000000003</v>
      </c>
      <c r="F2992" s="34">
        <v>294443.84000000003</v>
      </c>
      <c r="G2992" s="34">
        <v>294443.84000000003</v>
      </c>
      <c r="H2992" s="34">
        <v>294443.84000000003</v>
      </c>
      <c r="I2992" s="34">
        <v>294443.84000000003</v>
      </c>
      <c r="J2992" s="34">
        <v>294443.84000000003</v>
      </c>
      <c r="K2992" s="34">
        <v>294443.84000000003</v>
      </c>
      <c r="L2992" s="34">
        <v>294443.84000000003</v>
      </c>
      <c r="M2992" s="34">
        <v>294443.84000000003</v>
      </c>
      <c r="N2992" s="34">
        <v>294443.84000000003</v>
      </c>
      <c r="O2992" s="34">
        <v>294444</v>
      </c>
      <c r="P2992" s="34">
        <v>294444</v>
      </c>
      <c r="Q2992" s="34">
        <v>294444</v>
      </c>
      <c r="R2992" s="34">
        <v>294444</v>
      </c>
      <c r="S2992" s="34">
        <f t="shared" si="121"/>
        <v>294444</v>
      </c>
    </row>
    <row r="2993" spans="2:19">
      <c r="B2993" s="5">
        <v>1977</v>
      </c>
      <c r="C2993" s="34">
        <v>162794.06</v>
      </c>
      <c r="D2993" s="34">
        <v>162794.06</v>
      </c>
      <c r="E2993" s="34">
        <v>162794.06</v>
      </c>
      <c r="F2993" s="34">
        <v>162794.06</v>
      </c>
      <c r="G2993" s="34">
        <v>162794.06</v>
      </c>
      <c r="H2993" s="34">
        <v>162794.06</v>
      </c>
      <c r="I2993" s="34">
        <v>162794.06</v>
      </c>
      <c r="J2993" s="34">
        <v>162794.06</v>
      </c>
      <c r="K2993" s="34">
        <v>162794.06</v>
      </c>
      <c r="L2993" s="34">
        <v>162794.06</v>
      </c>
      <c r="M2993" s="34">
        <v>162794.06</v>
      </c>
      <c r="N2993" s="34">
        <v>162794.06</v>
      </c>
      <c r="O2993" s="34">
        <v>162794</v>
      </c>
      <c r="P2993" s="34">
        <v>162794</v>
      </c>
      <c r="Q2993" s="34">
        <v>162794</v>
      </c>
      <c r="R2993" s="34">
        <v>162794</v>
      </c>
      <c r="S2993" s="34">
        <f t="shared" si="121"/>
        <v>162794</v>
      </c>
    </row>
    <row r="2994" spans="2:19">
      <c r="B2994" s="5">
        <v>1976</v>
      </c>
      <c r="C2994" s="34">
        <v>123902.23</v>
      </c>
      <c r="D2994" s="34">
        <v>123902.23</v>
      </c>
      <c r="E2994" s="34">
        <v>123902.23</v>
      </c>
      <c r="F2994" s="34">
        <v>123902.23</v>
      </c>
      <c r="G2994" s="34">
        <v>123902.23</v>
      </c>
      <c r="H2994" s="34">
        <v>123902.23</v>
      </c>
      <c r="I2994" s="34">
        <v>123902.23</v>
      </c>
      <c r="J2994" s="34">
        <v>123902.23</v>
      </c>
      <c r="K2994" s="34">
        <v>123902.23</v>
      </c>
      <c r="L2994" s="34">
        <v>123902.23</v>
      </c>
      <c r="M2994" s="34">
        <v>123902.23</v>
      </c>
      <c r="N2994" s="34">
        <v>123902.23</v>
      </c>
      <c r="O2994" s="34">
        <v>123902</v>
      </c>
      <c r="P2994" s="34">
        <v>123902</v>
      </c>
      <c r="Q2994" s="34">
        <v>123902</v>
      </c>
      <c r="R2994" s="34">
        <v>123902</v>
      </c>
      <c r="S2994" s="34">
        <f t="shared" si="121"/>
        <v>123902</v>
      </c>
    </row>
    <row r="2995" spans="2:19">
      <c r="B2995" s="5">
        <v>1975</v>
      </c>
      <c r="C2995" s="34">
        <v>185526.21</v>
      </c>
      <c r="D2995" s="34">
        <v>185526.21</v>
      </c>
      <c r="E2995" s="34">
        <v>185526.21</v>
      </c>
      <c r="F2995" s="34">
        <v>185526.21</v>
      </c>
      <c r="G2995" s="34">
        <v>185526.21</v>
      </c>
      <c r="H2995" s="34">
        <v>185526.21</v>
      </c>
      <c r="I2995" s="34">
        <v>185526.21</v>
      </c>
      <c r="J2995" s="34">
        <v>185526.21</v>
      </c>
      <c r="K2995" s="34">
        <v>185526.21</v>
      </c>
      <c r="L2995" s="34">
        <v>185526.21</v>
      </c>
      <c r="M2995" s="34">
        <v>185526.21</v>
      </c>
      <c r="N2995" s="34">
        <v>185526.21</v>
      </c>
      <c r="O2995" s="34">
        <v>185526</v>
      </c>
      <c r="P2995" s="34">
        <v>185526</v>
      </c>
      <c r="Q2995" s="34">
        <v>185526</v>
      </c>
      <c r="R2995" s="34">
        <v>185526</v>
      </c>
      <c r="S2995" s="34">
        <f t="shared" si="121"/>
        <v>185526</v>
      </c>
    </row>
    <row r="2996" spans="2:19">
      <c r="B2996" s="5">
        <v>1974</v>
      </c>
      <c r="C2996" s="34">
        <v>257074.53</v>
      </c>
      <c r="D2996" s="34">
        <v>257074.53</v>
      </c>
      <c r="E2996" s="34">
        <v>257074.53</v>
      </c>
      <c r="F2996" s="34">
        <v>257074.53</v>
      </c>
      <c r="G2996" s="34">
        <v>257074.53</v>
      </c>
      <c r="H2996" s="34">
        <v>257074.53</v>
      </c>
      <c r="I2996" s="34">
        <v>257074.53</v>
      </c>
      <c r="J2996" s="34">
        <v>257074.53</v>
      </c>
      <c r="K2996" s="34">
        <v>257074.53</v>
      </c>
      <c r="L2996" s="34">
        <v>257074.53</v>
      </c>
      <c r="M2996" s="34">
        <v>257074.53</v>
      </c>
      <c r="N2996" s="34">
        <v>257074.53</v>
      </c>
      <c r="O2996" s="34">
        <v>257075</v>
      </c>
      <c r="P2996" s="34">
        <v>257075</v>
      </c>
      <c r="Q2996" s="34">
        <v>257075</v>
      </c>
      <c r="R2996" s="34">
        <v>257075</v>
      </c>
      <c r="S2996" s="34">
        <f t="shared" si="121"/>
        <v>257075</v>
      </c>
    </row>
    <row r="2997" spans="2:19">
      <c r="B2997" s="5">
        <v>1973</v>
      </c>
      <c r="C2997" s="34">
        <v>141999.10999999999</v>
      </c>
      <c r="D2997" s="34">
        <v>141999.10999999999</v>
      </c>
      <c r="E2997" s="34">
        <v>141999.10999999999</v>
      </c>
      <c r="F2997" s="34">
        <v>141999.10999999999</v>
      </c>
      <c r="G2997" s="34">
        <v>141999.10999999999</v>
      </c>
      <c r="H2997" s="34">
        <v>141999.10999999999</v>
      </c>
      <c r="I2997" s="34">
        <v>141999.10999999999</v>
      </c>
      <c r="J2997" s="34">
        <v>141999.10999999999</v>
      </c>
      <c r="K2997" s="34">
        <v>141999.10999999999</v>
      </c>
      <c r="L2997" s="34">
        <v>141999.10999999999</v>
      </c>
      <c r="M2997" s="34">
        <v>141999.10999999999</v>
      </c>
      <c r="N2997" s="34">
        <v>141999.10999999999</v>
      </c>
      <c r="O2997" s="34">
        <v>141999</v>
      </c>
      <c r="P2997" s="34">
        <v>141999</v>
      </c>
      <c r="Q2997" s="34">
        <v>141999</v>
      </c>
      <c r="R2997" s="34">
        <v>141999</v>
      </c>
      <c r="S2997" s="34">
        <f t="shared" si="121"/>
        <v>141999</v>
      </c>
    </row>
    <row r="2998" spans="2:19">
      <c r="B2998" s="5">
        <v>1972</v>
      </c>
      <c r="C2998" s="34">
        <v>240417.84</v>
      </c>
      <c r="D2998" s="34">
        <v>240417.84</v>
      </c>
      <c r="E2998" s="34">
        <v>240417.84</v>
      </c>
      <c r="F2998" s="34">
        <v>240417.84</v>
      </c>
      <c r="G2998" s="34">
        <v>240417.84</v>
      </c>
      <c r="H2998" s="34">
        <v>240417.84</v>
      </c>
      <c r="I2998" s="34">
        <v>240417.84</v>
      </c>
      <c r="J2998" s="34">
        <v>240417.84</v>
      </c>
      <c r="K2998" s="34">
        <v>240417.84</v>
      </c>
      <c r="L2998" s="34">
        <v>240417.84</v>
      </c>
      <c r="M2998" s="34">
        <v>240417.84</v>
      </c>
      <c r="N2998" s="34">
        <v>240417.84</v>
      </c>
      <c r="O2998" s="34">
        <v>240418</v>
      </c>
      <c r="P2998" s="34">
        <v>240418</v>
      </c>
      <c r="Q2998" s="34">
        <v>240418</v>
      </c>
      <c r="R2998" s="34">
        <v>240418</v>
      </c>
      <c r="S2998" s="34">
        <f t="shared" si="121"/>
        <v>240418</v>
      </c>
    </row>
    <row r="2999" spans="2:19">
      <c r="B2999" s="5">
        <v>1971</v>
      </c>
      <c r="C2999" s="34">
        <v>199398.16</v>
      </c>
      <c r="D2999" s="34">
        <v>199398.16</v>
      </c>
      <c r="E2999" s="34">
        <v>199398.16</v>
      </c>
      <c r="F2999" s="34">
        <v>199398.16</v>
      </c>
      <c r="G2999" s="34">
        <v>199398.16</v>
      </c>
      <c r="H2999" s="34">
        <v>199398.16</v>
      </c>
      <c r="I2999" s="34">
        <v>199398.16</v>
      </c>
      <c r="J2999" s="34">
        <v>199398.16</v>
      </c>
      <c r="K2999" s="34">
        <v>199398.16</v>
      </c>
      <c r="L2999" s="34">
        <v>199398.16</v>
      </c>
      <c r="M2999" s="34">
        <v>199398.16</v>
      </c>
      <c r="N2999" s="34">
        <v>199398.16</v>
      </c>
      <c r="O2999" s="34">
        <v>199398</v>
      </c>
      <c r="P2999" s="34">
        <v>199398</v>
      </c>
      <c r="Q2999" s="34">
        <v>199398</v>
      </c>
      <c r="R2999" s="34">
        <v>199398</v>
      </c>
      <c r="S2999" s="34">
        <f t="shared" si="121"/>
        <v>199398</v>
      </c>
    </row>
    <row r="3000" spans="2:19">
      <c r="B3000" s="5">
        <v>1970</v>
      </c>
      <c r="C3000" s="34">
        <v>140215.41</v>
      </c>
      <c r="D3000" s="34">
        <v>140215.41</v>
      </c>
      <c r="E3000" s="34">
        <v>140215.41</v>
      </c>
      <c r="F3000" s="34">
        <v>140215.41</v>
      </c>
      <c r="G3000" s="34">
        <v>140215.41</v>
      </c>
      <c r="H3000" s="34">
        <v>140215.41</v>
      </c>
      <c r="I3000" s="34">
        <v>140215.41</v>
      </c>
      <c r="J3000" s="34">
        <v>140215.41</v>
      </c>
      <c r="K3000" s="34">
        <v>140215.41</v>
      </c>
      <c r="L3000" s="34">
        <v>140215.41</v>
      </c>
      <c r="M3000" s="34">
        <v>140215.41</v>
      </c>
      <c r="N3000" s="34">
        <v>140215.41</v>
      </c>
      <c r="O3000" s="34">
        <v>140215</v>
      </c>
      <c r="P3000" s="34">
        <v>140215</v>
      </c>
      <c r="Q3000" s="34">
        <v>140215</v>
      </c>
      <c r="R3000" s="34">
        <v>140215</v>
      </c>
      <c r="S3000" s="34">
        <f t="shared" si="121"/>
        <v>140215</v>
      </c>
    </row>
    <row r="3001" spans="2:19">
      <c r="B3001" s="5">
        <v>1969</v>
      </c>
      <c r="C3001" s="34">
        <v>317960.32000000001</v>
      </c>
      <c r="D3001" s="34">
        <v>317960.32000000001</v>
      </c>
      <c r="E3001" s="34">
        <v>317960.32000000001</v>
      </c>
      <c r="F3001" s="34">
        <v>317960.32000000001</v>
      </c>
      <c r="G3001" s="34">
        <v>317960.32000000001</v>
      </c>
      <c r="H3001" s="34">
        <v>317960.32000000001</v>
      </c>
      <c r="I3001" s="34">
        <v>317960.32000000001</v>
      </c>
      <c r="J3001" s="34">
        <v>317960.32000000001</v>
      </c>
      <c r="K3001" s="34">
        <v>317960.32000000001</v>
      </c>
      <c r="L3001" s="34">
        <v>317960.32000000001</v>
      </c>
      <c r="M3001" s="34">
        <v>317960.32000000001</v>
      </c>
      <c r="N3001" s="34">
        <v>317960.32000000001</v>
      </c>
      <c r="O3001" s="34">
        <v>317960</v>
      </c>
      <c r="P3001" s="34">
        <v>317960</v>
      </c>
      <c r="Q3001" s="34">
        <v>317960</v>
      </c>
      <c r="R3001" s="34">
        <v>317960</v>
      </c>
      <c r="S3001" s="34">
        <f t="shared" si="121"/>
        <v>317960</v>
      </c>
    </row>
    <row r="3002" spans="2:19">
      <c r="B3002" s="5">
        <v>1968</v>
      </c>
      <c r="C3002" s="34">
        <v>116521.48</v>
      </c>
      <c r="D3002" s="34">
        <v>116521.48</v>
      </c>
      <c r="E3002" s="34">
        <v>116521.48</v>
      </c>
      <c r="F3002" s="34">
        <v>116521.48</v>
      </c>
      <c r="G3002" s="34">
        <v>116521.48</v>
      </c>
      <c r="H3002" s="34">
        <v>116521.48</v>
      </c>
      <c r="I3002" s="34">
        <v>116521.48</v>
      </c>
      <c r="J3002" s="34">
        <v>116521.48</v>
      </c>
      <c r="K3002" s="34">
        <v>116521.48</v>
      </c>
      <c r="L3002" s="34">
        <v>116521.48</v>
      </c>
      <c r="M3002" s="34">
        <v>116521.48</v>
      </c>
      <c r="N3002" s="34">
        <v>116521.48</v>
      </c>
      <c r="O3002" s="34">
        <v>116521</v>
      </c>
      <c r="P3002" s="34">
        <v>116521</v>
      </c>
      <c r="Q3002" s="34">
        <v>116521</v>
      </c>
      <c r="R3002" s="34">
        <v>116521</v>
      </c>
      <c r="S3002" s="34">
        <f t="shared" si="121"/>
        <v>116521</v>
      </c>
    </row>
    <row r="3003" spans="2:19">
      <c r="B3003" s="5">
        <v>1967</v>
      </c>
      <c r="C3003" s="34">
        <v>80430.720000000001</v>
      </c>
      <c r="D3003" s="34">
        <v>80430.720000000001</v>
      </c>
      <c r="E3003" s="34">
        <v>80430.720000000001</v>
      </c>
      <c r="F3003" s="34">
        <v>80430.720000000001</v>
      </c>
      <c r="G3003" s="34">
        <v>80430.720000000001</v>
      </c>
      <c r="H3003" s="34">
        <v>80430.720000000001</v>
      </c>
      <c r="I3003" s="34">
        <v>80430.720000000001</v>
      </c>
      <c r="J3003" s="34">
        <v>80430.720000000001</v>
      </c>
      <c r="K3003" s="34">
        <v>80430.720000000001</v>
      </c>
      <c r="L3003" s="34">
        <v>80430.720000000001</v>
      </c>
      <c r="M3003" s="34">
        <v>80430.720000000001</v>
      </c>
      <c r="N3003" s="34">
        <v>80430.720000000001</v>
      </c>
      <c r="O3003" s="34">
        <v>80431</v>
      </c>
      <c r="P3003" s="34">
        <v>80431</v>
      </c>
      <c r="Q3003" s="34">
        <v>80431</v>
      </c>
      <c r="R3003" s="34">
        <v>80431</v>
      </c>
      <c r="S3003" s="34">
        <f t="shared" si="121"/>
        <v>80431</v>
      </c>
    </row>
    <row r="3004" spans="2:19">
      <c r="B3004" s="5">
        <v>1966</v>
      </c>
      <c r="C3004" s="34">
        <v>82096.570000000007</v>
      </c>
      <c r="D3004" s="34">
        <v>82096.570000000007</v>
      </c>
      <c r="E3004" s="34">
        <v>82096.570000000007</v>
      </c>
      <c r="F3004" s="34">
        <v>82096.570000000007</v>
      </c>
      <c r="G3004" s="34">
        <v>82096.570000000007</v>
      </c>
      <c r="H3004" s="34">
        <v>82096.570000000007</v>
      </c>
      <c r="I3004" s="34">
        <v>82096.570000000007</v>
      </c>
      <c r="J3004" s="34">
        <v>82096.570000000007</v>
      </c>
      <c r="K3004" s="34">
        <v>82096.570000000007</v>
      </c>
      <c r="L3004" s="34">
        <v>82096.570000000007</v>
      </c>
      <c r="M3004" s="34">
        <v>82096.570000000007</v>
      </c>
      <c r="N3004" s="34">
        <v>82096.570000000007</v>
      </c>
      <c r="O3004" s="34">
        <v>82096.570000000007</v>
      </c>
      <c r="P3004" s="34">
        <v>82096.570000000007</v>
      </c>
      <c r="Q3004" s="34">
        <v>82096.570000000007</v>
      </c>
      <c r="R3004" s="34">
        <v>82096.570000000007</v>
      </c>
      <c r="S3004" s="34">
        <f t="shared" si="121"/>
        <v>82096.570000000007</v>
      </c>
    </row>
    <row r="3005" spans="2:19">
      <c r="B3005" s="5">
        <v>1965</v>
      </c>
      <c r="C3005" s="34">
        <v>110035.31</v>
      </c>
      <c r="D3005" s="34">
        <v>110035.31</v>
      </c>
      <c r="E3005" s="34">
        <v>110035.31</v>
      </c>
      <c r="F3005" s="34">
        <v>110035.31</v>
      </c>
      <c r="G3005" s="34">
        <v>110035.31</v>
      </c>
      <c r="H3005" s="34">
        <v>110035.31</v>
      </c>
      <c r="I3005" s="34">
        <v>110035.31</v>
      </c>
      <c r="J3005" s="34">
        <v>110035.31</v>
      </c>
      <c r="K3005" s="34">
        <v>110035.31</v>
      </c>
      <c r="L3005" s="34">
        <v>110035.31</v>
      </c>
      <c r="M3005" s="34">
        <v>110035.31</v>
      </c>
      <c r="N3005" s="34">
        <v>110035.31</v>
      </c>
      <c r="O3005" s="34">
        <v>110035.31</v>
      </c>
      <c r="P3005" s="34">
        <v>110035.31</v>
      </c>
      <c r="Q3005" s="34">
        <v>110035.31</v>
      </c>
      <c r="R3005" s="34">
        <v>110035.31</v>
      </c>
      <c r="S3005" s="34">
        <f t="shared" si="121"/>
        <v>110035.31</v>
      </c>
    </row>
    <row r="3006" spans="2:19">
      <c r="B3006" s="5">
        <v>1964</v>
      </c>
      <c r="C3006" s="34">
        <v>52295.88</v>
      </c>
      <c r="D3006" s="34">
        <v>52295.88</v>
      </c>
      <c r="E3006" s="34">
        <v>52295.88</v>
      </c>
      <c r="F3006" s="34">
        <v>52295.88</v>
      </c>
      <c r="G3006" s="34">
        <v>52295.88</v>
      </c>
      <c r="H3006" s="34">
        <v>52295.88</v>
      </c>
      <c r="I3006" s="34">
        <v>52295.88</v>
      </c>
      <c r="J3006" s="34">
        <v>52295.88</v>
      </c>
      <c r="K3006" s="34">
        <v>52295.88</v>
      </c>
      <c r="L3006" s="34">
        <v>52295.88</v>
      </c>
      <c r="M3006" s="34">
        <v>52295.88</v>
      </c>
      <c r="N3006" s="34">
        <v>52295.88</v>
      </c>
      <c r="O3006" s="34">
        <v>52295.88</v>
      </c>
      <c r="P3006" s="34">
        <v>52295.88</v>
      </c>
      <c r="Q3006" s="34">
        <v>52295.88</v>
      </c>
      <c r="R3006" s="34">
        <v>52295.88</v>
      </c>
      <c r="S3006" s="34">
        <f t="shared" si="121"/>
        <v>52295.88</v>
      </c>
    </row>
    <row r="3007" spans="2:19">
      <c r="B3007" s="5">
        <v>1963</v>
      </c>
      <c r="C3007" s="34">
        <v>20262.21</v>
      </c>
      <c r="D3007" s="34">
        <v>20262.21</v>
      </c>
      <c r="E3007" s="34">
        <v>20262.21</v>
      </c>
      <c r="F3007" s="34">
        <v>20262.21</v>
      </c>
      <c r="G3007" s="34">
        <v>20262.21</v>
      </c>
      <c r="H3007" s="34">
        <v>20262.21</v>
      </c>
      <c r="I3007" s="34">
        <v>20262.21</v>
      </c>
      <c r="J3007" s="34">
        <v>20262.21</v>
      </c>
      <c r="K3007" s="34">
        <v>20262.21</v>
      </c>
      <c r="L3007" s="34">
        <v>20262.21</v>
      </c>
      <c r="M3007" s="34">
        <v>20262.21</v>
      </c>
      <c r="N3007" s="34">
        <v>20262.21</v>
      </c>
      <c r="O3007" s="34">
        <v>20262.21</v>
      </c>
      <c r="P3007" s="34">
        <v>20262.21</v>
      </c>
      <c r="Q3007" s="34">
        <v>20262.21</v>
      </c>
      <c r="R3007" s="34">
        <v>20262.21</v>
      </c>
      <c r="S3007" s="34">
        <f t="shared" si="121"/>
        <v>20262.21</v>
      </c>
    </row>
    <row r="3008" spans="2:19">
      <c r="B3008" s="5">
        <v>1962</v>
      </c>
      <c r="C3008" s="34">
        <v>46745.33</v>
      </c>
      <c r="D3008" s="34">
        <v>46745.33</v>
      </c>
      <c r="E3008" s="34">
        <v>46745.33</v>
      </c>
      <c r="F3008" s="34">
        <v>46745.33</v>
      </c>
      <c r="G3008" s="34">
        <v>46745.33</v>
      </c>
      <c r="H3008" s="34">
        <v>46745.33</v>
      </c>
      <c r="I3008" s="34">
        <v>46745.33</v>
      </c>
      <c r="J3008" s="34">
        <v>46745.33</v>
      </c>
      <c r="K3008" s="34">
        <v>46745.33</v>
      </c>
      <c r="L3008" s="34">
        <v>46745.33</v>
      </c>
      <c r="M3008" s="34">
        <v>46745.33</v>
      </c>
      <c r="N3008" s="34">
        <v>46745.33</v>
      </c>
      <c r="O3008" s="34">
        <v>46745.33</v>
      </c>
      <c r="P3008" s="34">
        <v>46745.33</v>
      </c>
      <c r="Q3008" s="34">
        <v>46745.33</v>
      </c>
      <c r="R3008" s="34">
        <v>46745.33</v>
      </c>
      <c r="S3008" s="34">
        <f t="shared" si="121"/>
        <v>46745.33</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6941760.8400000008</v>
      </c>
      <c r="D3041" s="10">
        <f>SUM(D2963:D3040)</f>
        <v>7019450.8400000008</v>
      </c>
      <c r="E3041" s="10">
        <f>SUM(E2962:E3040)</f>
        <v>7161235.8400000008</v>
      </c>
      <c r="F3041" s="10">
        <f>SUM(F2961:F3040)</f>
        <v>7213077.8400000008</v>
      </c>
      <c r="G3041" s="10">
        <f>SUM(G2960:G3040)</f>
        <v>7288886.8400000008</v>
      </c>
      <c r="H3041" s="10">
        <f>SUM(H2954:H3040)</f>
        <v>7452838.8400000008</v>
      </c>
      <c r="I3041" s="10">
        <f>SUM(I2954:I3040)</f>
        <v>7648419.8400000008</v>
      </c>
      <c r="J3041" s="10">
        <f t="shared" ref="J3041" si="123">SUM(J2954:J3040)</f>
        <v>7804428.8400000017</v>
      </c>
      <c r="K3041" s="10">
        <f>SUM(K2954:K3040)</f>
        <v>7994983.8400000017</v>
      </c>
      <c r="L3041" s="10">
        <f t="shared" ref="L3041" si="124">SUM(L2954:L3040)</f>
        <v>8290918.8400000008</v>
      </c>
      <c r="M3041" s="10">
        <f>SUM(M2954:M3040)</f>
        <v>8321086.8400000008</v>
      </c>
      <c r="N3041" s="10">
        <f>SUM(N2949:N3040)</f>
        <v>8494736.4400000013</v>
      </c>
      <c r="O3041" s="10">
        <f>SUM(O2949:O3040)</f>
        <v>8524971.3000000026</v>
      </c>
      <c r="P3041" s="10">
        <f>SUM(P2949:P3040)</f>
        <v>8940217.3000000026</v>
      </c>
      <c r="Q3041" s="10">
        <f>SUM(Q2949:Q3040)</f>
        <v>9526688.3000000026</v>
      </c>
      <c r="R3041" s="10">
        <f>SUM(R2948:R3040)</f>
        <v>10018371.300000003</v>
      </c>
      <c r="S3041" s="10">
        <f>SUM(S2948:S3040)</f>
        <v>10320387.300000003</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2382</v>
      </c>
      <c r="D3061" s="34">
        <v>2382</v>
      </c>
      <c r="E3061" s="34">
        <v>2382</v>
      </c>
      <c r="F3061" s="34">
        <v>2382</v>
      </c>
      <c r="G3061" s="34">
        <v>2382</v>
      </c>
      <c r="H3061" s="34">
        <v>2382</v>
      </c>
      <c r="I3061" s="34">
        <v>2382</v>
      </c>
      <c r="J3061" s="34">
        <v>2382</v>
      </c>
      <c r="K3061" s="34">
        <v>2382</v>
      </c>
      <c r="L3061" s="34">
        <v>2382</v>
      </c>
      <c r="M3061" s="34">
        <v>2382</v>
      </c>
      <c r="N3061" s="34">
        <v>2382</v>
      </c>
      <c r="O3061" s="34">
        <v>2382</v>
      </c>
      <c r="P3061" s="34">
        <v>2382</v>
      </c>
      <c r="Q3061" s="34">
        <v>2382</v>
      </c>
      <c r="R3061" s="34">
        <v>2382</v>
      </c>
      <c r="S3061" s="34">
        <f t="shared" si="125"/>
        <v>2382</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1808</v>
      </c>
      <c r="D3064" s="34">
        <v>1808</v>
      </c>
      <c r="E3064" s="34">
        <v>1808</v>
      </c>
      <c r="F3064" s="34">
        <v>1808</v>
      </c>
      <c r="G3064" s="34">
        <v>1808</v>
      </c>
      <c r="H3064" s="34">
        <v>1808</v>
      </c>
      <c r="I3064" s="34">
        <v>1808</v>
      </c>
      <c r="J3064" s="34">
        <v>1808</v>
      </c>
      <c r="K3064" s="34">
        <v>1808</v>
      </c>
      <c r="L3064" s="34">
        <v>1808</v>
      </c>
      <c r="M3064" s="34">
        <v>1808</v>
      </c>
      <c r="N3064" s="34">
        <v>1808</v>
      </c>
      <c r="O3064" s="34">
        <v>1808</v>
      </c>
      <c r="P3064" s="34">
        <v>1808</v>
      </c>
      <c r="Q3064" s="34">
        <v>1808</v>
      </c>
      <c r="R3064" s="34">
        <v>1808</v>
      </c>
      <c r="S3064" s="34">
        <f t="shared" si="125"/>
        <v>1808</v>
      </c>
    </row>
    <row r="3065" spans="2:19">
      <c r="B3065" s="5">
        <v>2000</v>
      </c>
      <c r="C3065" s="34">
        <v>1441</v>
      </c>
      <c r="D3065" s="34">
        <v>1441</v>
      </c>
      <c r="E3065" s="34">
        <v>1441</v>
      </c>
      <c r="F3065" s="34">
        <v>1441</v>
      </c>
      <c r="G3065" s="34">
        <v>1441</v>
      </c>
      <c r="H3065" s="34">
        <v>1441</v>
      </c>
      <c r="I3065" s="34">
        <v>1441</v>
      </c>
      <c r="J3065" s="34">
        <v>1441</v>
      </c>
      <c r="K3065" s="34">
        <v>1441</v>
      </c>
      <c r="L3065" s="34">
        <v>1441</v>
      </c>
      <c r="M3065" s="34">
        <v>1441</v>
      </c>
      <c r="N3065" s="34">
        <v>1441</v>
      </c>
      <c r="O3065" s="34">
        <v>1441</v>
      </c>
      <c r="P3065" s="34">
        <v>1441</v>
      </c>
      <c r="Q3065" s="34">
        <v>1441</v>
      </c>
      <c r="R3065" s="34">
        <v>1441</v>
      </c>
      <c r="S3065" s="34">
        <f t="shared" si="125"/>
        <v>1441</v>
      </c>
    </row>
    <row r="3066" spans="2:19">
      <c r="B3066" s="5">
        <v>1999</v>
      </c>
      <c r="C3066" s="34">
        <v>3509</v>
      </c>
      <c r="D3066" s="34">
        <v>3509</v>
      </c>
      <c r="E3066" s="34">
        <v>3509</v>
      </c>
      <c r="F3066" s="34">
        <v>3509</v>
      </c>
      <c r="G3066" s="34">
        <v>3509</v>
      </c>
      <c r="H3066" s="34">
        <v>3509</v>
      </c>
      <c r="I3066" s="34">
        <v>3509</v>
      </c>
      <c r="J3066" s="34">
        <v>3509</v>
      </c>
      <c r="K3066" s="34">
        <v>3509</v>
      </c>
      <c r="L3066" s="34">
        <v>3509</v>
      </c>
      <c r="M3066" s="34">
        <v>3509</v>
      </c>
      <c r="N3066" s="34">
        <v>3509</v>
      </c>
      <c r="O3066" s="34">
        <v>3509</v>
      </c>
      <c r="P3066" s="34">
        <v>3509</v>
      </c>
      <c r="Q3066" s="34">
        <v>3509</v>
      </c>
      <c r="R3066" s="34">
        <v>3509</v>
      </c>
      <c r="S3066" s="34">
        <f t="shared" si="125"/>
        <v>3509</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3362.24</v>
      </c>
      <c r="D3085" s="34">
        <v>3362.24</v>
      </c>
      <c r="E3085" s="34">
        <v>3362.24</v>
      </c>
      <c r="F3085" s="34">
        <v>3362.24</v>
      </c>
      <c r="G3085" s="34">
        <v>3362.24</v>
      </c>
      <c r="H3085" s="34">
        <v>3362.24</v>
      </c>
      <c r="I3085" s="34">
        <v>3362.24</v>
      </c>
      <c r="J3085" s="34">
        <v>3362.24</v>
      </c>
      <c r="K3085" s="34">
        <v>3362.24</v>
      </c>
      <c r="L3085" s="34">
        <v>3362.24</v>
      </c>
      <c r="M3085" s="34">
        <v>3362.24</v>
      </c>
      <c r="N3085" s="34">
        <v>3362.24</v>
      </c>
      <c r="O3085" s="34">
        <v>3362</v>
      </c>
      <c r="P3085" s="34">
        <v>3362</v>
      </c>
      <c r="Q3085" s="34">
        <v>3362</v>
      </c>
      <c r="R3085" s="34">
        <v>3362</v>
      </c>
      <c r="S3085" s="34">
        <f t="shared" si="125"/>
        <v>3362</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12502.24</v>
      </c>
      <c r="D3136" s="10">
        <f>SUM(D3058:D3135)</f>
        <v>12502.24</v>
      </c>
      <c r="E3136" s="10">
        <f>SUM(E3057:E3135)</f>
        <v>12502.24</v>
      </c>
      <c r="F3136" s="10">
        <f>SUM(F3056:F3135)</f>
        <v>12502.24</v>
      </c>
      <c r="G3136" s="10">
        <f>SUM(G3055:G3135)</f>
        <v>12502.24</v>
      </c>
      <c r="H3136" s="10">
        <f>SUM(H3049:H3135)</f>
        <v>12502.24</v>
      </c>
      <c r="I3136" s="10">
        <f>SUM(I3049:I3135)</f>
        <v>12502.24</v>
      </c>
      <c r="J3136" s="10">
        <f t="shared" ref="J3136" si="127">SUM(J3049:J3135)</f>
        <v>12502.24</v>
      </c>
      <c r="K3136" s="10">
        <f>SUM(K3049:K3135)</f>
        <v>12502.24</v>
      </c>
      <c r="L3136" s="10">
        <f t="shared" ref="L3136" si="128">SUM(L3049:L3135)</f>
        <v>12502.24</v>
      </c>
      <c r="M3136" s="10">
        <f>SUM(M3049:M3135)</f>
        <v>12502.24</v>
      </c>
      <c r="N3136" s="10">
        <f>SUM(N3044:N3135)</f>
        <v>12502.24</v>
      </c>
      <c r="O3136" s="10">
        <f>SUM(O3044:O3135)</f>
        <v>12502</v>
      </c>
      <c r="P3136" s="10">
        <f>SUM(P3044:P3135)</f>
        <v>12502</v>
      </c>
      <c r="Q3136" s="10">
        <f>SUM(Q3044:Q3135)</f>
        <v>12502</v>
      </c>
      <c r="R3136" s="10">
        <f>SUM(R3043:R3135)</f>
        <v>12502</v>
      </c>
      <c r="S3136" s="10">
        <f>SUM(S3043:S3135)</f>
        <v>12502</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16496</v>
      </c>
      <c r="E3153" s="34">
        <v>16496</v>
      </c>
      <c r="F3153" s="34">
        <v>16496</v>
      </c>
      <c r="G3153" s="34">
        <v>16496</v>
      </c>
      <c r="H3153" s="34">
        <v>16496</v>
      </c>
      <c r="I3153" s="34">
        <v>16496</v>
      </c>
      <c r="J3153" s="34">
        <v>16496</v>
      </c>
      <c r="K3153" s="34">
        <v>16496</v>
      </c>
      <c r="L3153" s="34">
        <v>16496</v>
      </c>
      <c r="M3153" s="34">
        <v>16496</v>
      </c>
      <c r="N3153" s="34">
        <v>16496</v>
      </c>
      <c r="O3153" s="34">
        <v>16496</v>
      </c>
      <c r="P3153" s="34">
        <v>16496</v>
      </c>
      <c r="Q3153" s="34">
        <v>16496</v>
      </c>
      <c r="R3153" s="34">
        <v>16496</v>
      </c>
      <c r="S3153" s="34">
        <f t="shared" si="129"/>
        <v>16496</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29335</v>
      </c>
      <c r="D3160" s="34">
        <v>29335</v>
      </c>
      <c r="E3160" s="34">
        <v>29335</v>
      </c>
      <c r="F3160" s="34">
        <v>29335</v>
      </c>
      <c r="G3160" s="34">
        <v>29335</v>
      </c>
      <c r="H3160" s="34">
        <v>29335</v>
      </c>
      <c r="I3160" s="34">
        <v>29335</v>
      </c>
      <c r="J3160" s="34">
        <v>29335</v>
      </c>
      <c r="K3160" s="34">
        <v>29335</v>
      </c>
      <c r="L3160" s="34">
        <v>29335</v>
      </c>
      <c r="M3160" s="34">
        <v>29335</v>
      </c>
      <c r="N3160" s="34">
        <v>29335</v>
      </c>
      <c r="O3160" s="34">
        <v>29335</v>
      </c>
      <c r="P3160" s="34">
        <v>29335</v>
      </c>
      <c r="Q3160" s="34">
        <v>29335</v>
      </c>
      <c r="R3160" s="34">
        <v>29335</v>
      </c>
      <c r="S3160" s="34">
        <f t="shared" si="129"/>
        <v>29335</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36126.29</v>
      </c>
      <c r="D3166" s="34">
        <v>36126.29</v>
      </c>
      <c r="E3166" s="34">
        <v>36126.29</v>
      </c>
      <c r="F3166" s="34">
        <v>36126.29</v>
      </c>
      <c r="G3166" s="34">
        <v>36126.29</v>
      </c>
      <c r="H3166" s="34">
        <v>36126.29</v>
      </c>
      <c r="I3166" s="34">
        <v>36126.29</v>
      </c>
      <c r="J3166" s="34">
        <v>36126.29</v>
      </c>
      <c r="K3166" s="34">
        <v>36126.29</v>
      </c>
      <c r="L3166" s="34">
        <v>36126.29</v>
      </c>
      <c r="M3166" s="34">
        <v>36126.29</v>
      </c>
      <c r="N3166" s="34">
        <v>36126.29</v>
      </c>
      <c r="O3166" s="34">
        <v>36126</v>
      </c>
      <c r="P3166" s="34">
        <v>36126</v>
      </c>
      <c r="Q3166" s="34">
        <v>36126</v>
      </c>
      <c r="R3166" s="34">
        <v>36126</v>
      </c>
      <c r="S3166" s="34">
        <f t="shared" si="129"/>
        <v>36126</v>
      </c>
    </row>
    <row r="3167" spans="2:19">
      <c r="B3167" s="5">
        <v>1993</v>
      </c>
      <c r="C3167" s="34">
        <v>43761.39</v>
      </c>
      <c r="D3167" s="34">
        <v>43761.39</v>
      </c>
      <c r="E3167" s="34">
        <v>43761.39</v>
      </c>
      <c r="F3167" s="34">
        <v>43761.39</v>
      </c>
      <c r="G3167" s="34">
        <v>43761.39</v>
      </c>
      <c r="H3167" s="34">
        <v>43761.39</v>
      </c>
      <c r="I3167" s="34">
        <v>43761.39</v>
      </c>
      <c r="J3167" s="34">
        <v>43761.39</v>
      </c>
      <c r="K3167" s="34">
        <v>43761.39</v>
      </c>
      <c r="L3167" s="34">
        <v>43761.39</v>
      </c>
      <c r="M3167" s="34">
        <v>43761.39</v>
      </c>
      <c r="N3167" s="34">
        <v>43761.39</v>
      </c>
      <c r="O3167" s="34">
        <v>43761</v>
      </c>
      <c r="P3167" s="34">
        <v>43761</v>
      </c>
      <c r="Q3167" s="34">
        <v>43761</v>
      </c>
      <c r="R3167" s="34">
        <v>43761</v>
      </c>
      <c r="S3167" s="34">
        <f t="shared" si="129"/>
        <v>43761</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63692.49</v>
      </c>
      <c r="D3174" s="34">
        <v>63692.49</v>
      </c>
      <c r="E3174" s="34">
        <v>63692.49</v>
      </c>
      <c r="F3174" s="34">
        <v>63692.49</v>
      </c>
      <c r="G3174" s="34">
        <v>63692.49</v>
      </c>
      <c r="H3174" s="34">
        <v>63692.49</v>
      </c>
      <c r="I3174" s="34">
        <v>63692.49</v>
      </c>
      <c r="J3174" s="34">
        <v>63692.49</v>
      </c>
      <c r="K3174" s="34">
        <v>63692.49</v>
      </c>
      <c r="L3174" s="34">
        <v>63692.49</v>
      </c>
      <c r="M3174" s="34">
        <v>63692.49</v>
      </c>
      <c r="N3174" s="34">
        <v>63692.49</v>
      </c>
      <c r="O3174" s="34">
        <v>63692</v>
      </c>
      <c r="P3174" s="34">
        <v>63692</v>
      </c>
      <c r="Q3174" s="34">
        <v>63692</v>
      </c>
      <c r="R3174" s="34">
        <v>63692</v>
      </c>
      <c r="S3174" s="34">
        <f t="shared" si="129"/>
        <v>63692</v>
      </c>
    </row>
    <row r="3175" spans="2:19">
      <c r="B3175" s="5">
        <v>1985</v>
      </c>
      <c r="C3175" s="34">
        <v>18685.22</v>
      </c>
      <c r="D3175" s="34">
        <v>18685.22</v>
      </c>
      <c r="E3175" s="34">
        <v>18685.22</v>
      </c>
      <c r="F3175" s="34">
        <v>18685.22</v>
      </c>
      <c r="G3175" s="34">
        <v>18685.22</v>
      </c>
      <c r="H3175" s="34">
        <v>18685.22</v>
      </c>
      <c r="I3175" s="34">
        <v>18685.22</v>
      </c>
      <c r="J3175" s="34">
        <v>18685.22</v>
      </c>
      <c r="K3175" s="34">
        <v>18685.22</v>
      </c>
      <c r="L3175" s="34">
        <v>18685.22</v>
      </c>
      <c r="M3175" s="34">
        <v>18685.22</v>
      </c>
      <c r="N3175" s="34">
        <v>18685.22</v>
      </c>
      <c r="O3175" s="34">
        <v>18685</v>
      </c>
      <c r="P3175" s="34">
        <v>18685</v>
      </c>
      <c r="Q3175" s="34">
        <v>18685</v>
      </c>
      <c r="R3175" s="34">
        <v>18685</v>
      </c>
      <c r="S3175" s="34">
        <f t="shared" si="129"/>
        <v>18685</v>
      </c>
    </row>
    <row r="3176" spans="2:19">
      <c r="B3176" s="5">
        <v>1984</v>
      </c>
      <c r="C3176" s="34">
        <v>30181.83</v>
      </c>
      <c r="D3176" s="34">
        <v>30181.83</v>
      </c>
      <c r="E3176" s="34">
        <v>30181.83</v>
      </c>
      <c r="F3176" s="34">
        <v>30181.83</v>
      </c>
      <c r="G3176" s="34">
        <v>30181.83</v>
      </c>
      <c r="H3176" s="34">
        <v>30181.83</v>
      </c>
      <c r="I3176" s="34">
        <v>30181.83</v>
      </c>
      <c r="J3176" s="34">
        <v>30181.83</v>
      </c>
      <c r="K3176" s="34">
        <v>30181.83</v>
      </c>
      <c r="L3176" s="34">
        <v>30181.83</v>
      </c>
      <c r="M3176" s="34">
        <v>30181.83</v>
      </c>
      <c r="N3176" s="34">
        <v>30181.83</v>
      </c>
      <c r="O3176" s="34">
        <v>30182</v>
      </c>
      <c r="P3176" s="34">
        <v>30182</v>
      </c>
      <c r="Q3176" s="34">
        <v>30182</v>
      </c>
      <c r="R3176" s="34">
        <v>30182</v>
      </c>
      <c r="S3176" s="34">
        <f t="shared" si="129"/>
        <v>30182</v>
      </c>
    </row>
    <row r="3177" spans="2:19">
      <c r="B3177" s="5">
        <v>1983</v>
      </c>
      <c r="C3177" s="34">
        <v>21072.99</v>
      </c>
      <c r="D3177" s="34">
        <v>21072.99</v>
      </c>
      <c r="E3177" s="34">
        <v>21072.99</v>
      </c>
      <c r="F3177" s="34">
        <v>21072.99</v>
      </c>
      <c r="G3177" s="34">
        <v>21072.99</v>
      </c>
      <c r="H3177" s="34">
        <v>21072.99</v>
      </c>
      <c r="I3177" s="34">
        <v>21072.99</v>
      </c>
      <c r="J3177" s="34">
        <v>21072.99</v>
      </c>
      <c r="K3177" s="34">
        <v>21072.99</v>
      </c>
      <c r="L3177" s="34">
        <v>21072.99</v>
      </c>
      <c r="M3177" s="34">
        <v>21072.99</v>
      </c>
      <c r="N3177" s="34">
        <v>21072.99</v>
      </c>
      <c r="O3177" s="34">
        <v>21073</v>
      </c>
      <c r="P3177" s="34">
        <v>21073</v>
      </c>
      <c r="Q3177" s="34">
        <v>21073</v>
      </c>
      <c r="R3177" s="34">
        <v>21073</v>
      </c>
      <c r="S3177" s="34">
        <f t="shared" si="129"/>
        <v>21073</v>
      </c>
    </row>
    <row r="3178" spans="2:19">
      <c r="B3178" s="5">
        <v>1982</v>
      </c>
      <c r="C3178" s="34">
        <v>6009.32</v>
      </c>
      <c r="D3178" s="34">
        <v>6009.32</v>
      </c>
      <c r="E3178" s="34">
        <v>6009.32</v>
      </c>
      <c r="F3178" s="34">
        <v>6009.32</v>
      </c>
      <c r="G3178" s="34">
        <v>6009.32</v>
      </c>
      <c r="H3178" s="34">
        <v>6009.32</v>
      </c>
      <c r="I3178" s="34">
        <v>6009.32</v>
      </c>
      <c r="J3178" s="34">
        <v>6009.32</v>
      </c>
      <c r="K3178" s="34">
        <v>6009.32</v>
      </c>
      <c r="L3178" s="34">
        <v>6009.32</v>
      </c>
      <c r="M3178" s="34">
        <v>6009.32</v>
      </c>
      <c r="N3178" s="34">
        <v>6009.32</v>
      </c>
      <c r="O3178" s="34">
        <v>6009</v>
      </c>
      <c r="P3178" s="34">
        <v>6009</v>
      </c>
      <c r="Q3178" s="34">
        <v>6009</v>
      </c>
      <c r="R3178" s="34">
        <v>6009</v>
      </c>
      <c r="S3178" s="34">
        <f t="shared" si="129"/>
        <v>6009</v>
      </c>
    </row>
    <row r="3179" spans="2:19">
      <c r="B3179" s="5">
        <v>1981</v>
      </c>
      <c r="C3179" s="34">
        <v>29146.75</v>
      </c>
      <c r="D3179" s="34">
        <v>29146.75</v>
      </c>
      <c r="E3179" s="34">
        <v>29146.75</v>
      </c>
      <c r="F3179" s="34">
        <v>29146.75</v>
      </c>
      <c r="G3179" s="34">
        <v>29146.75</v>
      </c>
      <c r="H3179" s="34">
        <v>29146.75</v>
      </c>
      <c r="I3179" s="34">
        <v>29146.75</v>
      </c>
      <c r="J3179" s="34">
        <v>29146.75</v>
      </c>
      <c r="K3179" s="34">
        <v>29146.75</v>
      </c>
      <c r="L3179" s="34">
        <v>29146.75</v>
      </c>
      <c r="M3179" s="34">
        <v>29146.75</v>
      </c>
      <c r="N3179" s="34">
        <v>29146.75</v>
      </c>
      <c r="O3179" s="34">
        <v>29147</v>
      </c>
      <c r="P3179" s="34">
        <v>29147</v>
      </c>
      <c r="Q3179" s="34">
        <v>29147</v>
      </c>
      <c r="R3179" s="34">
        <v>29147</v>
      </c>
      <c r="S3179" s="34">
        <f t="shared" si="129"/>
        <v>29147</v>
      </c>
    </row>
    <row r="3180" spans="2:19">
      <c r="B3180" s="5">
        <v>1980</v>
      </c>
      <c r="C3180" s="34">
        <v>27973.05</v>
      </c>
      <c r="D3180" s="34">
        <v>27973.05</v>
      </c>
      <c r="E3180" s="34">
        <v>27973.05</v>
      </c>
      <c r="F3180" s="34">
        <v>27973.05</v>
      </c>
      <c r="G3180" s="34">
        <v>27973.05</v>
      </c>
      <c r="H3180" s="34">
        <v>27973.05</v>
      </c>
      <c r="I3180" s="34">
        <v>27973.05</v>
      </c>
      <c r="J3180" s="34">
        <v>27973.05</v>
      </c>
      <c r="K3180" s="34">
        <v>27973.05</v>
      </c>
      <c r="L3180" s="34">
        <v>27973.05</v>
      </c>
      <c r="M3180" s="34">
        <v>27973.05</v>
      </c>
      <c r="N3180" s="34">
        <v>27973.05</v>
      </c>
      <c r="O3180" s="34">
        <v>27973</v>
      </c>
      <c r="P3180" s="34">
        <v>27973</v>
      </c>
      <c r="Q3180" s="34">
        <v>27973</v>
      </c>
      <c r="R3180" s="34">
        <v>27973</v>
      </c>
      <c r="S3180" s="34">
        <f t="shared" si="129"/>
        <v>27973</v>
      </c>
    </row>
    <row r="3181" spans="2:19">
      <c r="B3181" s="5">
        <v>1979</v>
      </c>
      <c r="C3181" s="34">
        <v>67949.09</v>
      </c>
      <c r="D3181" s="34">
        <v>67949.09</v>
      </c>
      <c r="E3181" s="34">
        <v>67949.09</v>
      </c>
      <c r="F3181" s="34">
        <v>67949.09</v>
      </c>
      <c r="G3181" s="34">
        <v>67949.09</v>
      </c>
      <c r="H3181" s="34">
        <v>67949.09</v>
      </c>
      <c r="I3181" s="34">
        <v>67949.09</v>
      </c>
      <c r="J3181" s="34">
        <v>67949.09</v>
      </c>
      <c r="K3181" s="34">
        <v>67949.09</v>
      </c>
      <c r="L3181" s="34">
        <v>67949.09</v>
      </c>
      <c r="M3181" s="34">
        <v>67949.09</v>
      </c>
      <c r="N3181" s="34">
        <v>67949.09</v>
      </c>
      <c r="O3181" s="34">
        <v>67949</v>
      </c>
      <c r="P3181" s="34">
        <v>67949</v>
      </c>
      <c r="Q3181" s="34">
        <v>67949</v>
      </c>
      <c r="R3181" s="34">
        <v>67949</v>
      </c>
      <c r="S3181" s="34">
        <f t="shared" si="129"/>
        <v>67949</v>
      </c>
    </row>
    <row r="3182" spans="2:19">
      <c r="B3182" s="5">
        <v>1978</v>
      </c>
      <c r="C3182" s="34">
        <v>49295.17</v>
      </c>
      <c r="D3182" s="34">
        <v>49295.17</v>
      </c>
      <c r="E3182" s="34">
        <v>49295.17</v>
      </c>
      <c r="F3182" s="34">
        <v>49295.17</v>
      </c>
      <c r="G3182" s="34">
        <v>49295.17</v>
      </c>
      <c r="H3182" s="34">
        <v>49295.17</v>
      </c>
      <c r="I3182" s="34">
        <v>49295.17</v>
      </c>
      <c r="J3182" s="34">
        <v>49295.17</v>
      </c>
      <c r="K3182" s="34">
        <v>49295.17</v>
      </c>
      <c r="L3182" s="34">
        <v>49295.17</v>
      </c>
      <c r="M3182" s="34">
        <v>49295.17</v>
      </c>
      <c r="N3182" s="34">
        <v>49295.17</v>
      </c>
      <c r="O3182" s="34">
        <v>49295</v>
      </c>
      <c r="P3182" s="34">
        <v>49295</v>
      </c>
      <c r="Q3182" s="34">
        <v>49295</v>
      </c>
      <c r="R3182" s="34">
        <v>49295</v>
      </c>
      <c r="S3182" s="34">
        <f t="shared" si="129"/>
        <v>49295</v>
      </c>
    </row>
    <row r="3183" spans="2:19">
      <c r="B3183" s="5">
        <v>1977</v>
      </c>
      <c r="C3183" s="34">
        <v>401174.93</v>
      </c>
      <c r="D3183" s="34">
        <v>401174.93</v>
      </c>
      <c r="E3183" s="34">
        <v>401174.93</v>
      </c>
      <c r="F3183" s="34">
        <v>401174.93</v>
      </c>
      <c r="G3183" s="34">
        <v>401174.93</v>
      </c>
      <c r="H3183" s="34">
        <v>401174.93</v>
      </c>
      <c r="I3183" s="34">
        <v>401174.93</v>
      </c>
      <c r="J3183" s="34">
        <v>401174.93</v>
      </c>
      <c r="K3183" s="34">
        <v>401174.93</v>
      </c>
      <c r="L3183" s="34">
        <v>401174.93</v>
      </c>
      <c r="M3183" s="34">
        <v>401174.93</v>
      </c>
      <c r="N3183" s="34">
        <v>401174.93</v>
      </c>
      <c r="O3183" s="34">
        <v>401175</v>
      </c>
      <c r="P3183" s="34">
        <v>401175</v>
      </c>
      <c r="Q3183" s="34">
        <v>401175</v>
      </c>
      <c r="R3183" s="34">
        <v>401175</v>
      </c>
      <c r="S3183" s="34">
        <f t="shared" si="129"/>
        <v>401175</v>
      </c>
    </row>
    <row r="3184" spans="2:19">
      <c r="B3184" s="5">
        <v>1976</v>
      </c>
      <c r="C3184" s="34">
        <v>31384.59</v>
      </c>
      <c r="D3184" s="34">
        <v>31384.59</v>
      </c>
      <c r="E3184" s="34">
        <v>31384.59</v>
      </c>
      <c r="F3184" s="34">
        <v>31384.59</v>
      </c>
      <c r="G3184" s="34">
        <v>31384.59</v>
      </c>
      <c r="H3184" s="34">
        <v>31384.59</v>
      </c>
      <c r="I3184" s="34">
        <v>31384.59</v>
      </c>
      <c r="J3184" s="34">
        <v>31384.59</v>
      </c>
      <c r="K3184" s="34">
        <v>31384.59</v>
      </c>
      <c r="L3184" s="34">
        <v>31384.59</v>
      </c>
      <c r="M3184" s="34">
        <v>31384.59</v>
      </c>
      <c r="N3184" s="34">
        <v>31384.59</v>
      </c>
      <c r="O3184" s="34">
        <v>31384.59</v>
      </c>
      <c r="P3184" s="34">
        <v>31384.59</v>
      </c>
      <c r="Q3184" s="34">
        <v>31384.59</v>
      </c>
      <c r="R3184" s="34">
        <v>31384.59</v>
      </c>
      <c r="S3184" s="34">
        <f t="shared" si="129"/>
        <v>31384.59</v>
      </c>
    </row>
    <row r="3185" spans="2:19">
      <c r="B3185" s="5">
        <v>1975</v>
      </c>
      <c r="C3185" s="34">
        <v>8638.39</v>
      </c>
      <c r="D3185" s="34">
        <v>8638.39</v>
      </c>
      <c r="E3185" s="34">
        <v>8638.39</v>
      </c>
      <c r="F3185" s="34">
        <v>8638.39</v>
      </c>
      <c r="G3185" s="34">
        <v>8638.39</v>
      </c>
      <c r="H3185" s="34">
        <v>8638.39</v>
      </c>
      <c r="I3185" s="34">
        <v>8638.39</v>
      </c>
      <c r="J3185" s="34">
        <v>8638.39</v>
      </c>
      <c r="K3185" s="34">
        <v>8638.39</v>
      </c>
      <c r="L3185" s="34">
        <v>8638.39</v>
      </c>
      <c r="M3185" s="34">
        <v>8638.39</v>
      </c>
      <c r="N3185" s="34">
        <v>8638.39</v>
      </c>
      <c r="O3185" s="34">
        <v>8638.39</v>
      </c>
      <c r="P3185" s="34">
        <v>8638.39</v>
      </c>
      <c r="Q3185" s="34">
        <v>8638.39</v>
      </c>
      <c r="R3185" s="34">
        <v>8638.39</v>
      </c>
      <c r="S3185" s="34">
        <f t="shared" si="129"/>
        <v>8638.39</v>
      </c>
    </row>
    <row r="3186" spans="2:19">
      <c r="B3186" s="5">
        <v>1974</v>
      </c>
      <c r="C3186" s="34">
        <v>41627.03</v>
      </c>
      <c r="D3186" s="34">
        <v>41627.03</v>
      </c>
      <c r="E3186" s="34">
        <v>41627.03</v>
      </c>
      <c r="F3186" s="34">
        <v>41627.03</v>
      </c>
      <c r="G3186" s="34">
        <v>41627.03</v>
      </c>
      <c r="H3186" s="34">
        <v>41627.03</v>
      </c>
      <c r="I3186" s="34">
        <v>41627.03</v>
      </c>
      <c r="J3186" s="34">
        <v>41627.03</v>
      </c>
      <c r="K3186" s="34">
        <v>41627.03</v>
      </c>
      <c r="L3186" s="34">
        <v>41627.03</v>
      </c>
      <c r="M3186" s="34">
        <v>41627.03</v>
      </c>
      <c r="N3186" s="34">
        <v>41627.03</v>
      </c>
      <c r="O3186" s="34">
        <v>41627.03</v>
      </c>
      <c r="P3186" s="34">
        <v>41627.03</v>
      </c>
      <c r="Q3186" s="34">
        <v>41627.03</v>
      </c>
      <c r="R3186" s="34">
        <v>41627.03</v>
      </c>
      <c r="S3186" s="34">
        <f t="shared" si="129"/>
        <v>41627.03</v>
      </c>
    </row>
    <row r="3187" spans="2:19">
      <c r="B3187" s="5">
        <v>1973</v>
      </c>
      <c r="C3187" s="34">
        <v>43379.75</v>
      </c>
      <c r="D3187" s="34">
        <v>43379.75</v>
      </c>
      <c r="E3187" s="34">
        <v>43379.75</v>
      </c>
      <c r="F3187" s="34">
        <v>43379.75</v>
      </c>
      <c r="G3187" s="34">
        <v>43379.75</v>
      </c>
      <c r="H3187" s="34">
        <v>43379.75</v>
      </c>
      <c r="I3187" s="34">
        <v>43379.75</v>
      </c>
      <c r="J3187" s="34">
        <v>43379.75</v>
      </c>
      <c r="K3187" s="34">
        <v>43379.75</v>
      </c>
      <c r="L3187" s="34">
        <v>43379.75</v>
      </c>
      <c r="M3187" s="34">
        <v>43379.75</v>
      </c>
      <c r="N3187" s="34">
        <v>43379.75</v>
      </c>
      <c r="O3187" s="34">
        <v>43379.75</v>
      </c>
      <c r="P3187" s="34">
        <v>43379.75</v>
      </c>
      <c r="Q3187" s="34">
        <v>43379.75</v>
      </c>
      <c r="R3187" s="34">
        <v>43379.75</v>
      </c>
      <c r="S3187" s="34">
        <f t="shared" si="129"/>
        <v>43379.75</v>
      </c>
    </row>
    <row r="3188" spans="2:19">
      <c r="B3188" s="5">
        <v>1972</v>
      </c>
      <c r="C3188" s="34">
        <v>96525.03</v>
      </c>
      <c r="D3188" s="34">
        <v>96525.03</v>
      </c>
      <c r="E3188" s="34">
        <v>96525.03</v>
      </c>
      <c r="F3188" s="34">
        <v>96525.03</v>
      </c>
      <c r="G3188" s="34">
        <v>96525.03</v>
      </c>
      <c r="H3188" s="34">
        <v>96525.03</v>
      </c>
      <c r="I3188" s="34">
        <v>96525.03</v>
      </c>
      <c r="J3188" s="34">
        <v>96525.03</v>
      </c>
      <c r="K3188" s="34">
        <v>96525.03</v>
      </c>
      <c r="L3188" s="34">
        <v>96525.03</v>
      </c>
      <c r="M3188" s="34">
        <v>96525.03</v>
      </c>
      <c r="N3188" s="34">
        <v>96525.03</v>
      </c>
      <c r="O3188" s="34">
        <v>96525.03</v>
      </c>
      <c r="P3188" s="34">
        <v>96525.03</v>
      </c>
      <c r="Q3188" s="34">
        <v>96525.03</v>
      </c>
      <c r="R3188" s="34">
        <v>96525.03</v>
      </c>
      <c r="S3188" s="34">
        <f t="shared" si="129"/>
        <v>96525.03</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1045958.3099999999</v>
      </c>
      <c r="D3231" s="10">
        <f>SUM(D3153:D3230)</f>
        <v>1062454.31</v>
      </c>
      <c r="E3231" s="10">
        <f>SUM(E3152:E3230)</f>
        <v>1062454.31</v>
      </c>
      <c r="F3231" s="10">
        <f>SUM(F3151:F3230)</f>
        <v>1062454.31</v>
      </c>
      <c r="G3231" s="10">
        <f>SUM(G3150:G3230)</f>
        <v>1062454.31</v>
      </c>
      <c r="H3231" s="10">
        <f>SUM(H3144:H3230)</f>
        <v>1062454.31</v>
      </c>
      <c r="I3231" s="10">
        <f>SUM(I3144:I3230)</f>
        <v>1062454.31</v>
      </c>
      <c r="J3231" s="10">
        <f t="shared" ref="J3231" si="131">SUM(J3144:J3230)</f>
        <v>1062454.31</v>
      </c>
      <c r="K3231" s="10">
        <f>SUM(K3144:K3230)</f>
        <v>1062454.31</v>
      </c>
      <c r="L3231" s="10">
        <f t="shared" ref="L3231" si="132">SUM(L3144:L3230)</f>
        <v>1062454.31</v>
      </c>
      <c r="M3231" s="10">
        <f>SUM(M3144:M3230)</f>
        <v>1062454.31</v>
      </c>
      <c r="N3231" s="10">
        <f>SUM(N3139:N3230)</f>
        <v>1062454.31</v>
      </c>
      <c r="O3231" s="10">
        <f>SUM(O3139:O3230)</f>
        <v>1062452.79</v>
      </c>
      <c r="P3231" s="10">
        <f>SUM(P3139:P3230)</f>
        <v>1062452.79</v>
      </c>
      <c r="Q3231" s="10">
        <f>SUM(Q3139:Q3230)</f>
        <v>1062452.79</v>
      </c>
      <c r="R3231" s="10">
        <f>SUM(R3138:R3230)</f>
        <v>1062452.79</v>
      </c>
      <c r="S3231" s="10">
        <f>SUM(S3138:S3230)</f>
        <v>1062452.79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40759</v>
      </c>
      <c r="Q3236" s="34">
        <v>40759</v>
      </c>
      <c r="R3236" s="34">
        <v>40759</v>
      </c>
      <c r="S3236" s="34">
        <f t="shared" si="133"/>
        <v>40759</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16765.2</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63122</v>
      </c>
      <c r="N3239" s="34">
        <v>63122</v>
      </c>
      <c r="O3239" s="34">
        <v>63122</v>
      </c>
      <c r="P3239" s="34">
        <v>63122</v>
      </c>
      <c r="Q3239" s="34">
        <v>63122</v>
      </c>
      <c r="R3239" s="34">
        <v>63122</v>
      </c>
      <c r="S3239" s="34">
        <f t="shared" si="133"/>
        <v>63122</v>
      </c>
    </row>
    <row r="3240" spans="1:19">
      <c r="B3240" s="5">
        <v>2015</v>
      </c>
      <c r="C3240" s="33"/>
      <c r="D3240" s="33"/>
      <c r="E3240" s="33"/>
      <c r="F3240" s="33"/>
      <c r="G3240" s="33"/>
      <c r="H3240" s="33"/>
      <c r="I3240" s="33"/>
      <c r="J3240" s="33"/>
      <c r="K3240" s="33"/>
      <c r="L3240" s="34">
        <v>5703</v>
      </c>
      <c r="M3240" s="34">
        <v>5703</v>
      </c>
      <c r="N3240" s="34">
        <v>5703</v>
      </c>
      <c r="O3240" s="34">
        <v>5703</v>
      </c>
      <c r="P3240" s="34">
        <v>5703</v>
      </c>
      <c r="Q3240" s="34">
        <v>5703</v>
      </c>
      <c r="R3240" s="34">
        <v>5703</v>
      </c>
      <c r="S3240" s="34">
        <f t="shared" si="133"/>
        <v>5703</v>
      </c>
    </row>
    <row r="3241" spans="1:19">
      <c r="B3241" s="5">
        <v>2014</v>
      </c>
      <c r="C3241" s="33"/>
      <c r="D3241" s="33"/>
      <c r="E3241" s="33"/>
      <c r="F3241" s="33"/>
      <c r="G3241" s="33"/>
      <c r="H3241" s="33"/>
      <c r="I3241" s="33"/>
      <c r="J3241" s="33"/>
      <c r="K3241" s="34">
        <v>4960</v>
      </c>
      <c r="L3241" s="34">
        <v>4960</v>
      </c>
      <c r="M3241" s="34">
        <v>4960</v>
      </c>
      <c r="N3241" s="34">
        <v>4960</v>
      </c>
      <c r="O3241" s="34">
        <v>4960</v>
      </c>
      <c r="P3241" s="34">
        <v>4960</v>
      </c>
      <c r="Q3241" s="34">
        <v>4960</v>
      </c>
      <c r="R3241" s="34">
        <v>4960</v>
      </c>
      <c r="S3241" s="34">
        <f t="shared" si="133"/>
        <v>4960</v>
      </c>
    </row>
    <row r="3242" spans="1:19">
      <c r="B3242" s="5">
        <v>2013</v>
      </c>
      <c r="C3242" s="33"/>
      <c r="D3242" s="33"/>
      <c r="E3242" s="33"/>
      <c r="F3242" s="33"/>
      <c r="G3242" s="33"/>
      <c r="H3242" s="33"/>
      <c r="I3242" s="33"/>
      <c r="J3242" s="34">
        <v>5145</v>
      </c>
      <c r="K3242" s="34">
        <v>5145</v>
      </c>
      <c r="L3242" s="34">
        <v>5145</v>
      </c>
      <c r="M3242" s="34">
        <v>5145</v>
      </c>
      <c r="N3242" s="34">
        <v>5145</v>
      </c>
      <c r="O3242" s="34">
        <v>5145</v>
      </c>
      <c r="P3242" s="34">
        <v>5145</v>
      </c>
      <c r="Q3242" s="34">
        <v>5145</v>
      </c>
      <c r="R3242" s="34">
        <v>5145</v>
      </c>
      <c r="S3242" s="34">
        <f t="shared" si="133"/>
        <v>5145</v>
      </c>
    </row>
    <row r="3243" spans="1:19">
      <c r="B3243" s="5">
        <v>2012</v>
      </c>
      <c r="C3243" s="33"/>
      <c r="D3243" s="33"/>
      <c r="E3243" s="33"/>
      <c r="F3243" s="33"/>
      <c r="G3243" s="33"/>
      <c r="H3243" s="33"/>
      <c r="I3243" s="34">
        <v>4896</v>
      </c>
      <c r="J3243" s="34">
        <v>4896</v>
      </c>
      <c r="K3243" s="34">
        <v>4896</v>
      </c>
      <c r="L3243" s="34">
        <v>4896</v>
      </c>
      <c r="M3243" s="34">
        <v>4896</v>
      </c>
      <c r="N3243" s="34">
        <v>4896</v>
      </c>
      <c r="O3243" s="34">
        <v>4896</v>
      </c>
      <c r="P3243" s="34">
        <v>4896</v>
      </c>
      <c r="Q3243" s="34">
        <v>4896</v>
      </c>
      <c r="R3243" s="34">
        <v>4896</v>
      </c>
      <c r="S3243" s="34">
        <f t="shared" si="133"/>
        <v>4896</v>
      </c>
    </row>
    <row r="3244" spans="1:19">
      <c r="B3244" s="5">
        <v>2011</v>
      </c>
      <c r="C3244" s="33"/>
      <c r="D3244" s="33"/>
      <c r="E3244" s="33"/>
      <c r="F3244" s="33"/>
      <c r="G3244" s="33"/>
      <c r="H3244" s="34">
        <v>27234</v>
      </c>
      <c r="I3244" s="34">
        <v>27234</v>
      </c>
      <c r="J3244" s="34">
        <v>27234</v>
      </c>
      <c r="K3244" s="34">
        <v>27234</v>
      </c>
      <c r="L3244" s="34">
        <v>27234</v>
      </c>
      <c r="M3244" s="34">
        <v>27234</v>
      </c>
      <c r="N3244" s="34">
        <v>27234</v>
      </c>
      <c r="O3244" s="34">
        <v>27234</v>
      </c>
      <c r="P3244" s="34">
        <v>27234</v>
      </c>
      <c r="Q3244" s="34">
        <v>27234</v>
      </c>
      <c r="R3244" s="34">
        <v>27234</v>
      </c>
      <c r="S3244" s="34">
        <f t="shared" si="133"/>
        <v>27234</v>
      </c>
    </row>
    <row r="3245" spans="1:19">
      <c r="B3245" s="5">
        <v>2010</v>
      </c>
      <c r="C3245" s="33"/>
      <c r="D3245" s="33"/>
      <c r="E3245" s="33"/>
      <c r="F3245" s="33"/>
      <c r="G3245" s="34">
        <v>4993</v>
      </c>
      <c r="H3245" s="34">
        <v>4993</v>
      </c>
      <c r="I3245" s="34">
        <v>4993</v>
      </c>
      <c r="J3245" s="34">
        <v>4993</v>
      </c>
      <c r="K3245" s="34">
        <v>4993</v>
      </c>
      <c r="L3245" s="34">
        <v>4993</v>
      </c>
      <c r="M3245" s="34">
        <v>4993</v>
      </c>
      <c r="N3245" s="34">
        <v>4993</v>
      </c>
      <c r="O3245" s="34">
        <v>4993</v>
      </c>
      <c r="P3245" s="34">
        <v>4993</v>
      </c>
      <c r="Q3245" s="34">
        <v>4993</v>
      </c>
      <c r="R3245" s="34">
        <v>4993</v>
      </c>
      <c r="S3245" s="34">
        <f t="shared" si="133"/>
        <v>4993</v>
      </c>
    </row>
    <row r="3246" spans="1:19">
      <c r="B3246" s="5">
        <v>2009</v>
      </c>
      <c r="C3246" s="33"/>
      <c r="D3246" s="33"/>
      <c r="E3246" s="33"/>
      <c r="F3246" s="34">
        <v>13247</v>
      </c>
      <c r="G3246" s="34">
        <v>13247</v>
      </c>
      <c r="H3246" s="34">
        <v>13247</v>
      </c>
      <c r="I3246" s="34">
        <v>13247</v>
      </c>
      <c r="J3246" s="34">
        <v>13247</v>
      </c>
      <c r="K3246" s="34">
        <v>13247</v>
      </c>
      <c r="L3246" s="34">
        <v>13247</v>
      </c>
      <c r="M3246" s="34">
        <v>13247</v>
      </c>
      <c r="N3246" s="34">
        <v>13247</v>
      </c>
      <c r="O3246" s="34">
        <v>13247</v>
      </c>
      <c r="P3246" s="34">
        <v>13247</v>
      </c>
      <c r="Q3246" s="34">
        <v>13247</v>
      </c>
      <c r="R3246" s="34">
        <v>13247</v>
      </c>
      <c r="S3246" s="34">
        <f t="shared" si="133"/>
        <v>13247</v>
      </c>
    </row>
    <row r="3247" spans="1:19">
      <c r="B3247" s="5">
        <v>2008</v>
      </c>
      <c r="C3247" s="33"/>
      <c r="D3247" s="33"/>
      <c r="E3247" s="34">
        <v>30735</v>
      </c>
      <c r="F3247" s="34">
        <v>30735</v>
      </c>
      <c r="G3247" s="34">
        <v>30735</v>
      </c>
      <c r="H3247" s="34">
        <v>30735</v>
      </c>
      <c r="I3247" s="34">
        <v>30735</v>
      </c>
      <c r="J3247" s="34">
        <v>30735</v>
      </c>
      <c r="K3247" s="34">
        <v>30735</v>
      </c>
      <c r="L3247" s="34">
        <v>30735</v>
      </c>
      <c r="M3247" s="34">
        <v>30735</v>
      </c>
      <c r="N3247" s="34">
        <v>30735</v>
      </c>
      <c r="O3247" s="34">
        <v>30735</v>
      </c>
      <c r="P3247" s="34">
        <v>30735</v>
      </c>
      <c r="Q3247" s="34">
        <v>30735</v>
      </c>
      <c r="R3247" s="34">
        <v>30735</v>
      </c>
      <c r="S3247" s="34">
        <f t="shared" si="133"/>
        <v>30735</v>
      </c>
    </row>
    <row r="3248" spans="1:19">
      <c r="B3248" s="5">
        <v>2007</v>
      </c>
      <c r="C3248" s="33"/>
      <c r="D3248" s="34">
        <v>2564</v>
      </c>
      <c r="E3248" s="34">
        <v>2564</v>
      </c>
      <c r="F3248" s="34">
        <v>2564</v>
      </c>
      <c r="G3248" s="34">
        <v>2564</v>
      </c>
      <c r="H3248" s="34">
        <v>2564</v>
      </c>
      <c r="I3248" s="34">
        <v>2564</v>
      </c>
      <c r="J3248" s="34">
        <v>2564</v>
      </c>
      <c r="K3248" s="34">
        <v>2564</v>
      </c>
      <c r="L3248" s="34">
        <v>2564</v>
      </c>
      <c r="M3248" s="34">
        <v>2564</v>
      </c>
      <c r="N3248" s="34">
        <v>2564</v>
      </c>
      <c r="O3248" s="34">
        <v>2564</v>
      </c>
      <c r="P3248" s="34">
        <v>2564</v>
      </c>
      <c r="Q3248" s="34">
        <v>2564</v>
      </c>
      <c r="R3248" s="34">
        <v>2564</v>
      </c>
      <c r="S3248" s="34">
        <f t="shared" si="133"/>
        <v>2564</v>
      </c>
    </row>
    <row r="3249" spans="2:19">
      <c r="B3249" s="5">
        <v>2006</v>
      </c>
      <c r="C3249" s="34">
        <v>18844</v>
      </c>
      <c r="D3249" s="34">
        <v>18844</v>
      </c>
      <c r="E3249" s="34">
        <v>18844</v>
      </c>
      <c r="F3249" s="34">
        <v>18844</v>
      </c>
      <c r="G3249" s="34">
        <v>18844</v>
      </c>
      <c r="H3249" s="34">
        <v>18844</v>
      </c>
      <c r="I3249" s="34">
        <v>18844</v>
      </c>
      <c r="J3249" s="34">
        <v>18844</v>
      </c>
      <c r="K3249" s="34">
        <v>18844</v>
      </c>
      <c r="L3249" s="34">
        <v>18844</v>
      </c>
      <c r="M3249" s="34">
        <v>18844</v>
      </c>
      <c r="N3249" s="34">
        <v>18844</v>
      </c>
      <c r="O3249" s="34">
        <v>18844</v>
      </c>
      <c r="P3249" s="34">
        <v>18844</v>
      </c>
      <c r="Q3249" s="34">
        <v>18844</v>
      </c>
      <c r="R3249" s="34">
        <v>18844</v>
      </c>
      <c r="S3249" s="34">
        <f t="shared" si="133"/>
        <v>18844</v>
      </c>
    </row>
    <row r="3250" spans="2:19">
      <c r="B3250" s="5">
        <v>2005</v>
      </c>
      <c r="C3250" s="34">
        <v>25208</v>
      </c>
      <c r="D3250" s="34">
        <v>25208</v>
      </c>
      <c r="E3250" s="34">
        <v>25208</v>
      </c>
      <c r="F3250" s="34">
        <v>25208</v>
      </c>
      <c r="G3250" s="34">
        <v>25208</v>
      </c>
      <c r="H3250" s="34">
        <v>25208</v>
      </c>
      <c r="I3250" s="34">
        <v>25208</v>
      </c>
      <c r="J3250" s="34">
        <v>25208</v>
      </c>
      <c r="K3250" s="34">
        <v>25208</v>
      </c>
      <c r="L3250" s="34">
        <v>25208</v>
      </c>
      <c r="M3250" s="34">
        <v>1284</v>
      </c>
      <c r="N3250" s="34">
        <v>1284</v>
      </c>
      <c r="O3250" s="34">
        <v>1284</v>
      </c>
      <c r="P3250" s="34">
        <v>1284</v>
      </c>
      <c r="Q3250" s="34">
        <v>1284</v>
      </c>
      <c r="R3250" s="34">
        <v>1284</v>
      </c>
      <c r="S3250" s="34">
        <f t="shared" si="133"/>
        <v>1284</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50486</v>
      </c>
      <c r="D3252" s="34">
        <v>50486</v>
      </c>
      <c r="E3252" s="34">
        <v>50486</v>
      </c>
      <c r="F3252" s="34">
        <v>50486</v>
      </c>
      <c r="G3252" s="34">
        <v>50486</v>
      </c>
      <c r="H3252" s="34">
        <v>50486</v>
      </c>
      <c r="I3252" s="34">
        <v>50486</v>
      </c>
      <c r="J3252" s="34">
        <v>50486</v>
      </c>
      <c r="K3252" s="34">
        <v>50486</v>
      </c>
      <c r="L3252" s="34">
        <v>50486</v>
      </c>
      <c r="M3252" s="34">
        <v>36209.57</v>
      </c>
      <c r="N3252" s="34">
        <v>36209.57</v>
      </c>
      <c r="O3252" s="34">
        <v>36212.774934130823</v>
      </c>
      <c r="P3252" s="34">
        <v>36212.774934130823</v>
      </c>
      <c r="Q3252" s="34">
        <v>36212.774934130823</v>
      </c>
      <c r="R3252" s="34">
        <v>36212.774934130823</v>
      </c>
      <c r="S3252" s="34">
        <f t="shared" si="133"/>
        <v>36212.774934130823</v>
      </c>
    </row>
    <row r="3253" spans="2:19">
      <c r="B3253" s="5">
        <v>2002</v>
      </c>
      <c r="C3253" s="34">
        <v>124525</v>
      </c>
      <c r="D3253" s="34">
        <v>124525</v>
      </c>
      <c r="E3253" s="34">
        <v>124525</v>
      </c>
      <c r="F3253" s="34">
        <v>124525</v>
      </c>
      <c r="G3253" s="34">
        <v>124525</v>
      </c>
      <c r="H3253" s="34">
        <v>124525</v>
      </c>
      <c r="I3253" s="34">
        <v>124525</v>
      </c>
      <c r="J3253" s="34">
        <v>124525</v>
      </c>
      <c r="K3253" s="34">
        <v>124525</v>
      </c>
      <c r="L3253" s="34">
        <v>124525</v>
      </c>
      <c r="M3253" s="34">
        <v>124525</v>
      </c>
      <c r="N3253" s="34">
        <v>124525</v>
      </c>
      <c r="O3253" s="34">
        <v>124525</v>
      </c>
      <c r="P3253" s="34">
        <v>124525</v>
      </c>
      <c r="Q3253" s="34">
        <v>124525</v>
      </c>
      <c r="R3253" s="34">
        <v>124525</v>
      </c>
      <c r="S3253" s="34">
        <f t="shared" si="133"/>
        <v>124525</v>
      </c>
    </row>
    <row r="3254" spans="2:19">
      <c r="B3254" s="5">
        <v>2001</v>
      </c>
      <c r="C3254" s="34">
        <v>8017</v>
      </c>
      <c r="D3254" s="34">
        <v>8017</v>
      </c>
      <c r="E3254" s="34">
        <v>8017</v>
      </c>
      <c r="F3254" s="34">
        <v>8017</v>
      </c>
      <c r="G3254" s="34">
        <v>8017</v>
      </c>
      <c r="H3254" s="34">
        <v>8017</v>
      </c>
      <c r="I3254" s="34">
        <v>8017</v>
      </c>
      <c r="J3254" s="34">
        <v>8017</v>
      </c>
      <c r="K3254" s="34">
        <v>8017</v>
      </c>
      <c r="L3254" s="34">
        <v>8017</v>
      </c>
      <c r="M3254" s="34">
        <v>8017</v>
      </c>
      <c r="N3254" s="34">
        <v>8017</v>
      </c>
      <c r="O3254" s="34">
        <v>8017</v>
      </c>
      <c r="P3254" s="34">
        <v>8017</v>
      </c>
      <c r="Q3254" s="34">
        <v>8017</v>
      </c>
      <c r="R3254" s="34">
        <v>8017</v>
      </c>
      <c r="S3254" s="34">
        <f t="shared" si="133"/>
        <v>8017</v>
      </c>
    </row>
    <row r="3255" spans="2:19">
      <c r="B3255" s="5">
        <v>2000</v>
      </c>
      <c r="C3255" s="34">
        <v>62510</v>
      </c>
      <c r="D3255" s="34">
        <v>62510</v>
      </c>
      <c r="E3255" s="34">
        <v>62510</v>
      </c>
      <c r="F3255" s="34">
        <v>62510</v>
      </c>
      <c r="G3255" s="34">
        <v>62510</v>
      </c>
      <c r="H3255" s="34">
        <v>62510</v>
      </c>
      <c r="I3255" s="34">
        <v>62510</v>
      </c>
      <c r="J3255" s="34">
        <v>62510</v>
      </c>
      <c r="K3255" s="34">
        <v>62510</v>
      </c>
      <c r="L3255" s="34">
        <v>62510</v>
      </c>
      <c r="M3255" s="34">
        <v>62510</v>
      </c>
      <c r="N3255" s="34">
        <v>62510</v>
      </c>
      <c r="O3255" s="34">
        <v>62510</v>
      </c>
      <c r="P3255" s="34">
        <v>62510</v>
      </c>
      <c r="Q3255" s="34">
        <v>62510</v>
      </c>
      <c r="R3255" s="34">
        <v>62510</v>
      </c>
      <c r="S3255" s="34">
        <f t="shared" si="133"/>
        <v>62510</v>
      </c>
    </row>
    <row r="3256" spans="2:19">
      <c r="B3256" s="5">
        <v>1999</v>
      </c>
      <c r="C3256" s="34">
        <v>24443</v>
      </c>
      <c r="D3256" s="34">
        <v>24443</v>
      </c>
      <c r="E3256" s="34">
        <v>24443</v>
      </c>
      <c r="F3256" s="34">
        <v>24443</v>
      </c>
      <c r="G3256" s="34">
        <v>24443</v>
      </c>
      <c r="H3256" s="34">
        <v>24443</v>
      </c>
      <c r="I3256" s="34">
        <v>24443</v>
      </c>
      <c r="J3256" s="34">
        <v>24443</v>
      </c>
      <c r="K3256" s="34">
        <v>24443</v>
      </c>
      <c r="L3256" s="34">
        <v>24443</v>
      </c>
      <c r="M3256" s="34">
        <v>24443</v>
      </c>
      <c r="N3256" s="34">
        <v>24443</v>
      </c>
      <c r="O3256" s="34">
        <v>24443</v>
      </c>
      <c r="P3256" s="34">
        <v>24443</v>
      </c>
      <c r="Q3256" s="34">
        <v>24443</v>
      </c>
      <c r="R3256" s="34">
        <v>24443</v>
      </c>
      <c r="S3256" s="34">
        <f t="shared" si="133"/>
        <v>24443</v>
      </c>
    </row>
    <row r="3257" spans="2:19">
      <c r="B3257" s="5">
        <v>1998</v>
      </c>
      <c r="C3257" s="34">
        <v>10157</v>
      </c>
      <c r="D3257" s="34">
        <v>10157</v>
      </c>
      <c r="E3257" s="34">
        <v>10157</v>
      </c>
      <c r="F3257" s="34">
        <v>10157</v>
      </c>
      <c r="G3257" s="34">
        <v>10157</v>
      </c>
      <c r="H3257" s="34">
        <v>10157</v>
      </c>
      <c r="I3257" s="34">
        <v>10157</v>
      </c>
      <c r="J3257" s="34">
        <v>10157</v>
      </c>
      <c r="K3257" s="34">
        <v>10157</v>
      </c>
      <c r="L3257" s="34">
        <v>10157</v>
      </c>
      <c r="M3257" s="34">
        <v>10157</v>
      </c>
      <c r="N3257" s="34">
        <v>10157</v>
      </c>
      <c r="O3257" s="34">
        <v>10157</v>
      </c>
      <c r="P3257" s="34">
        <v>10157</v>
      </c>
      <c r="Q3257" s="34">
        <v>10157</v>
      </c>
      <c r="R3257" s="34">
        <v>10157</v>
      </c>
      <c r="S3257" s="34">
        <f t="shared" si="133"/>
        <v>10157</v>
      </c>
    </row>
    <row r="3258" spans="2:19">
      <c r="B3258" s="5">
        <v>1997</v>
      </c>
      <c r="C3258" s="34">
        <v>28734.39</v>
      </c>
      <c r="D3258" s="34">
        <v>28734.39</v>
      </c>
      <c r="E3258" s="34">
        <v>28734.39</v>
      </c>
      <c r="F3258" s="34">
        <v>28734.39</v>
      </c>
      <c r="G3258" s="34">
        <v>28734.39</v>
      </c>
      <c r="H3258" s="34">
        <v>28734.39</v>
      </c>
      <c r="I3258" s="34">
        <v>28734.39</v>
      </c>
      <c r="J3258" s="34">
        <v>28734.39</v>
      </c>
      <c r="K3258" s="34">
        <v>28734.39</v>
      </c>
      <c r="L3258" s="34">
        <v>28734.39</v>
      </c>
      <c r="M3258" s="34">
        <v>28734.39</v>
      </c>
      <c r="N3258" s="34">
        <v>28734.39</v>
      </c>
      <c r="O3258" s="34">
        <v>20388.010000000002</v>
      </c>
      <c r="P3258" s="34">
        <v>20388.010000000002</v>
      </c>
      <c r="Q3258" s="34">
        <v>20388.010000000002</v>
      </c>
      <c r="R3258" s="34">
        <v>20388.010000000002</v>
      </c>
      <c r="S3258" s="34">
        <f t="shared" si="133"/>
        <v>20388.010000000002</v>
      </c>
    </row>
    <row r="3259" spans="2:19">
      <c r="B3259" s="5">
        <v>1996</v>
      </c>
      <c r="C3259" s="34">
        <v>31872.75</v>
      </c>
      <c r="D3259" s="34">
        <v>31872.75</v>
      </c>
      <c r="E3259" s="34">
        <v>31872.75</v>
      </c>
      <c r="F3259" s="34">
        <v>31872.75</v>
      </c>
      <c r="G3259" s="34">
        <v>31872.75</v>
      </c>
      <c r="H3259" s="34">
        <v>31872.75</v>
      </c>
      <c r="I3259" s="34">
        <v>31872.75</v>
      </c>
      <c r="J3259" s="34">
        <v>31872.75</v>
      </c>
      <c r="K3259" s="34">
        <v>31872.75</v>
      </c>
      <c r="L3259" s="34">
        <v>31872.75</v>
      </c>
      <c r="M3259" s="34">
        <v>31872.75</v>
      </c>
      <c r="N3259" s="34">
        <v>31872.75</v>
      </c>
      <c r="O3259" s="34">
        <v>31873</v>
      </c>
      <c r="P3259" s="34">
        <v>31873</v>
      </c>
      <c r="Q3259" s="34">
        <v>31873</v>
      </c>
      <c r="R3259" s="34">
        <v>31873</v>
      </c>
      <c r="S3259" s="34">
        <f t="shared" si="133"/>
        <v>31873</v>
      </c>
    </row>
    <row r="3260" spans="2:19">
      <c r="B3260" s="5">
        <v>1995</v>
      </c>
      <c r="C3260" s="34">
        <v>40140.54</v>
      </c>
      <c r="D3260" s="34">
        <v>40140.54</v>
      </c>
      <c r="E3260" s="34">
        <v>40140.54</v>
      </c>
      <c r="F3260" s="34">
        <v>40140.54</v>
      </c>
      <c r="G3260" s="34">
        <v>40140.54</v>
      </c>
      <c r="H3260" s="34">
        <v>40140.54</v>
      </c>
      <c r="I3260" s="34">
        <v>40140.54</v>
      </c>
      <c r="J3260" s="34">
        <v>40140.54</v>
      </c>
      <c r="K3260" s="34">
        <v>40140.54</v>
      </c>
      <c r="L3260" s="34">
        <v>40140.54</v>
      </c>
      <c r="M3260" s="34">
        <v>40140.54</v>
      </c>
      <c r="N3260" s="34">
        <v>40140.54</v>
      </c>
      <c r="O3260" s="34">
        <v>40141</v>
      </c>
      <c r="P3260" s="34">
        <v>40141</v>
      </c>
      <c r="Q3260" s="34">
        <v>40141</v>
      </c>
      <c r="R3260" s="34">
        <v>40141</v>
      </c>
      <c r="S3260" s="34">
        <f t="shared" si="133"/>
        <v>40141</v>
      </c>
    </row>
    <row r="3261" spans="2:19">
      <c r="B3261" s="5">
        <v>1994</v>
      </c>
      <c r="C3261" s="34">
        <v>56525.66</v>
      </c>
      <c r="D3261" s="34">
        <v>56525.66</v>
      </c>
      <c r="E3261" s="34">
        <v>56525.66</v>
      </c>
      <c r="F3261" s="34">
        <v>56525.66</v>
      </c>
      <c r="G3261" s="34">
        <v>56525.66</v>
      </c>
      <c r="H3261" s="34">
        <v>56525.66</v>
      </c>
      <c r="I3261" s="34">
        <v>56525.66</v>
      </c>
      <c r="J3261" s="34">
        <v>56525.66</v>
      </c>
      <c r="K3261" s="34">
        <v>56525.66</v>
      </c>
      <c r="L3261" s="34">
        <v>56525.66</v>
      </c>
      <c r="M3261" s="34">
        <v>56525.66</v>
      </c>
      <c r="N3261" s="34">
        <v>56525.66</v>
      </c>
      <c r="O3261" s="34">
        <v>56526</v>
      </c>
      <c r="P3261" s="34">
        <v>56526</v>
      </c>
      <c r="Q3261" s="34">
        <v>56526</v>
      </c>
      <c r="R3261" s="34">
        <v>56526</v>
      </c>
      <c r="S3261" s="34">
        <f t="shared" si="133"/>
        <v>56526</v>
      </c>
    </row>
    <row r="3262" spans="2:19">
      <c r="B3262" s="5">
        <v>1993</v>
      </c>
      <c r="C3262" s="34">
        <v>33352.959999999999</v>
      </c>
      <c r="D3262" s="34">
        <v>33352.959999999999</v>
      </c>
      <c r="E3262" s="34">
        <v>33352.959999999999</v>
      </c>
      <c r="F3262" s="34">
        <v>33352.959999999999</v>
      </c>
      <c r="G3262" s="34">
        <v>33352.959999999999</v>
      </c>
      <c r="H3262" s="34">
        <v>33352.959999999999</v>
      </c>
      <c r="I3262" s="34">
        <v>33352.959999999999</v>
      </c>
      <c r="J3262" s="34">
        <v>33352.959999999999</v>
      </c>
      <c r="K3262" s="34">
        <v>33352.959999999999</v>
      </c>
      <c r="L3262" s="34">
        <v>33352.959999999999</v>
      </c>
      <c r="M3262" s="34">
        <v>33352.959999999999</v>
      </c>
      <c r="N3262" s="34">
        <v>33352.959999999999</v>
      </c>
      <c r="O3262" s="34">
        <v>33353</v>
      </c>
      <c r="P3262" s="34">
        <v>33353</v>
      </c>
      <c r="Q3262" s="34">
        <v>33353</v>
      </c>
      <c r="R3262" s="34">
        <v>33353</v>
      </c>
      <c r="S3262" s="34">
        <f t="shared" si="133"/>
        <v>33353</v>
      </c>
    </row>
    <row r="3263" spans="2:19">
      <c r="B3263" s="5">
        <v>1992</v>
      </c>
      <c r="C3263" s="34">
        <v>56789.39</v>
      </c>
      <c r="D3263" s="34">
        <v>56789.39</v>
      </c>
      <c r="E3263" s="34">
        <v>56789.39</v>
      </c>
      <c r="F3263" s="34">
        <v>56789.39</v>
      </c>
      <c r="G3263" s="34">
        <v>56789.39</v>
      </c>
      <c r="H3263" s="34">
        <v>56789.39</v>
      </c>
      <c r="I3263" s="34">
        <v>56789.39</v>
      </c>
      <c r="J3263" s="34">
        <v>56789.39</v>
      </c>
      <c r="K3263" s="34">
        <v>56789.39</v>
      </c>
      <c r="L3263" s="34">
        <v>56789.39</v>
      </c>
      <c r="M3263" s="34">
        <v>56789.39</v>
      </c>
      <c r="N3263" s="34">
        <v>56789.39</v>
      </c>
      <c r="O3263" s="34">
        <v>56789</v>
      </c>
      <c r="P3263" s="34">
        <v>56789</v>
      </c>
      <c r="Q3263" s="34">
        <v>56789</v>
      </c>
      <c r="R3263" s="34">
        <v>56789</v>
      </c>
      <c r="S3263" s="34">
        <f t="shared" si="133"/>
        <v>56789</v>
      </c>
    </row>
    <row r="3264" spans="2:19">
      <c r="B3264" s="5">
        <v>1991</v>
      </c>
      <c r="C3264" s="34">
        <v>50409.21</v>
      </c>
      <c r="D3264" s="34">
        <v>50409.21</v>
      </c>
      <c r="E3264" s="34">
        <v>50409.21</v>
      </c>
      <c r="F3264" s="34">
        <v>50409.21</v>
      </c>
      <c r="G3264" s="34">
        <v>50409.21</v>
      </c>
      <c r="H3264" s="34">
        <v>50409.21</v>
      </c>
      <c r="I3264" s="34">
        <v>50409.21</v>
      </c>
      <c r="J3264" s="34">
        <v>50409.21</v>
      </c>
      <c r="K3264" s="34">
        <v>50409.21</v>
      </c>
      <c r="L3264" s="34">
        <v>50409.21</v>
      </c>
      <c r="M3264" s="34">
        <v>50409.21</v>
      </c>
      <c r="N3264" s="34">
        <v>50409.21</v>
      </c>
      <c r="O3264" s="34">
        <v>50409</v>
      </c>
      <c r="P3264" s="34">
        <v>50409</v>
      </c>
      <c r="Q3264" s="34">
        <v>50409</v>
      </c>
      <c r="R3264" s="34">
        <v>50409</v>
      </c>
      <c r="S3264" s="34">
        <f t="shared" si="133"/>
        <v>50409</v>
      </c>
    </row>
    <row r="3265" spans="2:19">
      <c r="B3265" s="5">
        <v>1990</v>
      </c>
      <c r="C3265" s="34">
        <v>48971.78</v>
      </c>
      <c r="D3265" s="34">
        <v>48971.78</v>
      </c>
      <c r="E3265" s="34">
        <v>48971.78</v>
      </c>
      <c r="F3265" s="34">
        <v>48971.78</v>
      </c>
      <c r="G3265" s="34">
        <v>48971.78</v>
      </c>
      <c r="H3265" s="34">
        <v>48971.78</v>
      </c>
      <c r="I3265" s="34">
        <v>48971.78</v>
      </c>
      <c r="J3265" s="34">
        <v>48971.78</v>
      </c>
      <c r="K3265" s="34">
        <v>48971.78</v>
      </c>
      <c r="L3265" s="34">
        <v>48971.78</v>
      </c>
      <c r="M3265" s="34">
        <v>48971.78</v>
      </c>
      <c r="N3265" s="34">
        <v>48971.78</v>
      </c>
      <c r="O3265" s="34">
        <v>48972</v>
      </c>
      <c r="P3265" s="34">
        <v>48972</v>
      </c>
      <c r="Q3265" s="34">
        <v>48972</v>
      </c>
      <c r="R3265" s="34">
        <v>48972</v>
      </c>
      <c r="S3265" s="34">
        <f t="shared" si="133"/>
        <v>48972</v>
      </c>
    </row>
    <row r="3266" spans="2:19">
      <c r="B3266" s="5">
        <v>1989</v>
      </c>
      <c r="C3266" s="34">
        <v>52761.78</v>
      </c>
      <c r="D3266" s="34">
        <v>52761.78</v>
      </c>
      <c r="E3266" s="34">
        <v>52761.78</v>
      </c>
      <c r="F3266" s="34">
        <v>52761.78</v>
      </c>
      <c r="G3266" s="34">
        <v>52761.78</v>
      </c>
      <c r="H3266" s="34">
        <v>52761.78</v>
      </c>
      <c r="I3266" s="34">
        <v>52761.78</v>
      </c>
      <c r="J3266" s="34">
        <v>52761.78</v>
      </c>
      <c r="K3266" s="34">
        <v>52761.78</v>
      </c>
      <c r="L3266" s="34">
        <v>52761.78</v>
      </c>
      <c r="M3266" s="34">
        <v>52761.78</v>
      </c>
      <c r="N3266" s="34">
        <v>52761.78</v>
      </c>
      <c r="O3266" s="34">
        <v>52762</v>
      </c>
      <c r="P3266" s="34">
        <v>52762</v>
      </c>
      <c r="Q3266" s="34">
        <v>52762</v>
      </c>
      <c r="R3266" s="34">
        <v>52762</v>
      </c>
      <c r="S3266" s="34">
        <f t="shared" si="133"/>
        <v>52762</v>
      </c>
    </row>
    <row r="3267" spans="2:19">
      <c r="B3267" s="5">
        <v>1988</v>
      </c>
      <c r="C3267" s="34">
        <v>47351.76</v>
      </c>
      <c r="D3267" s="34">
        <v>47351.76</v>
      </c>
      <c r="E3267" s="34">
        <v>47351.76</v>
      </c>
      <c r="F3267" s="34">
        <v>47351.76</v>
      </c>
      <c r="G3267" s="34">
        <v>47351.76</v>
      </c>
      <c r="H3267" s="34">
        <v>47351.76</v>
      </c>
      <c r="I3267" s="34">
        <v>47351.76</v>
      </c>
      <c r="J3267" s="34">
        <v>47351.76</v>
      </c>
      <c r="K3267" s="34">
        <v>47351.76</v>
      </c>
      <c r="L3267" s="34">
        <v>47351.76</v>
      </c>
      <c r="M3267" s="34">
        <v>47351.76</v>
      </c>
      <c r="N3267" s="34">
        <v>47351.76</v>
      </c>
      <c r="O3267" s="34">
        <v>47352</v>
      </c>
      <c r="P3267" s="34">
        <v>47352</v>
      </c>
      <c r="Q3267" s="34">
        <v>47352</v>
      </c>
      <c r="R3267" s="34">
        <v>47352</v>
      </c>
      <c r="S3267" s="34">
        <f t="shared" si="133"/>
        <v>47352</v>
      </c>
    </row>
    <row r="3268" spans="2:19">
      <c r="B3268" s="5">
        <v>1987</v>
      </c>
      <c r="C3268" s="34">
        <v>57172.63</v>
      </c>
      <c r="D3268" s="34">
        <v>57172.63</v>
      </c>
      <c r="E3268" s="34">
        <v>57172.63</v>
      </c>
      <c r="F3268" s="34">
        <v>57172.63</v>
      </c>
      <c r="G3268" s="34">
        <v>57172.63</v>
      </c>
      <c r="H3268" s="34">
        <v>57172.63</v>
      </c>
      <c r="I3268" s="34">
        <v>57172.63</v>
      </c>
      <c r="J3268" s="34">
        <v>57172.63</v>
      </c>
      <c r="K3268" s="34">
        <v>57172.63</v>
      </c>
      <c r="L3268" s="34">
        <v>57172.63</v>
      </c>
      <c r="M3268" s="34">
        <v>57172.63</v>
      </c>
      <c r="N3268" s="34">
        <v>57172.63</v>
      </c>
      <c r="O3268" s="34">
        <v>57173</v>
      </c>
      <c r="P3268" s="34">
        <v>57173</v>
      </c>
      <c r="Q3268" s="34">
        <v>57173</v>
      </c>
      <c r="R3268" s="34">
        <v>57173</v>
      </c>
      <c r="S3268" s="34">
        <f t="shared" si="133"/>
        <v>57173</v>
      </c>
    </row>
    <row r="3269" spans="2:19">
      <c r="B3269" s="5">
        <v>1986</v>
      </c>
      <c r="C3269" s="34">
        <v>1261932.83</v>
      </c>
      <c r="D3269" s="34">
        <v>1261932.83</v>
      </c>
      <c r="E3269" s="34">
        <v>1261932.83</v>
      </c>
      <c r="F3269" s="34">
        <v>1261932.83</v>
      </c>
      <c r="G3269" s="34">
        <v>1261932.83</v>
      </c>
      <c r="H3269" s="34">
        <v>1261932.83</v>
      </c>
      <c r="I3269" s="34">
        <v>1261932.83</v>
      </c>
      <c r="J3269" s="34">
        <v>1261932.83</v>
      </c>
      <c r="K3269" s="34">
        <v>1261932.83</v>
      </c>
      <c r="L3269" s="34">
        <v>1261932.83</v>
      </c>
      <c r="M3269" s="34">
        <v>1261932.83</v>
      </c>
      <c r="N3269" s="34">
        <v>1261932.83</v>
      </c>
      <c r="O3269" s="34">
        <v>1261932.83</v>
      </c>
      <c r="P3269" s="34">
        <v>1261932.83</v>
      </c>
      <c r="Q3269" s="34">
        <v>1261932.83</v>
      </c>
      <c r="R3269" s="34">
        <v>1261932.83</v>
      </c>
      <c r="S3269" s="34">
        <f t="shared" si="133"/>
        <v>1261932.83</v>
      </c>
    </row>
    <row r="3270" spans="2:19">
      <c r="B3270" s="5">
        <v>1985</v>
      </c>
      <c r="C3270" s="34">
        <v>39976.449999999997</v>
      </c>
      <c r="D3270" s="34">
        <v>39976.449999999997</v>
      </c>
      <c r="E3270" s="34">
        <v>39976.449999999997</v>
      </c>
      <c r="F3270" s="34">
        <v>39976.449999999997</v>
      </c>
      <c r="G3270" s="34">
        <v>39976.449999999997</v>
      </c>
      <c r="H3270" s="34">
        <v>39976.449999999997</v>
      </c>
      <c r="I3270" s="34">
        <v>39976.449999999997</v>
      </c>
      <c r="J3270" s="34">
        <v>39976.449999999997</v>
      </c>
      <c r="K3270" s="34">
        <v>39976.449999999997</v>
      </c>
      <c r="L3270" s="34">
        <v>39976.449999999997</v>
      </c>
      <c r="M3270" s="34">
        <v>39976.449999999997</v>
      </c>
      <c r="N3270" s="34">
        <v>39976.449999999997</v>
      </c>
      <c r="O3270" s="34">
        <v>39976.449999999997</v>
      </c>
      <c r="P3270" s="34">
        <v>39976.449999999997</v>
      </c>
      <c r="Q3270" s="34">
        <v>39976.449999999997</v>
      </c>
      <c r="R3270" s="34">
        <v>39976.449999999997</v>
      </c>
      <c r="S3270" s="34">
        <f t="shared" si="133"/>
        <v>39976.449999999997</v>
      </c>
    </row>
    <row r="3271" spans="2:19">
      <c r="B3271" s="5">
        <v>1984</v>
      </c>
      <c r="C3271" s="34">
        <v>57756.85</v>
      </c>
      <c r="D3271" s="34">
        <v>57756.85</v>
      </c>
      <c r="E3271" s="34">
        <v>57756.85</v>
      </c>
      <c r="F3271" s="34">
        <v>57756.85</v>
      </c>
      <c r="G3271" s="34">
        <v>57756.85</v>
      </c>
      <c r="H3271" s="34">
        <v>57756.85</v>
      </c>
      <c r="I3271" s="34">
        <v>57756.85</v>
      </c>
      <c r="J3271" s="34">
        <v>57756.85</v>
      </c>
      <c r="K3271" s="34">
        <v>57756.85</v>
      </c>
      <c r="L3271" s="34">
        <v>57756.85</v>
      </c>
      <c r="M3271" s="34">
        <v>57756.85</v>
      </c>
      <c r="N3271" s="34">
        <v>57756.85</v>
      </c>
      <c r="O3271" s="34">
        <v>57756.85</v>
      </c>
      <c r="P3271" s="34">
        <v>57756.85</v>
      </c>
      <c r="Q3271" s="34">
        <v>57756.85</v>
      </c>
      <c r="R3271" s="34">
        <v>57756.85</v>
      </c>
      <c r="S3271" s="34">
        <f t="shared" si="133"/>
        <v>57756.85</v>
      </c>
    </row>
    <row r="3272" spans="2:19">
      <c r="B3272" s="5">
        <v>1983</v>
      </c>
      <c r="C3272" s="34">
        <v>43841.86</v>
      </c>
      <c r="D3272" s="34">
        <v>43841.86</v>
      </c>
      <c r="E3272" s="34">
        <v>43841.86</v>
      </c>
      <c r="F3272" s="34">
        <v>43841.86</v>
      </c>
      <c r="G3272" s="34">
        <v>43841.86</v>
      </c>
      <c r="H3272" s="34">
        <v>43841.86</v>
      </c>
      <c r="I3272" s="34">
        <v>43841.86</v>
      </c>
      <c r="J3272" s="34">
        <v>43841.86</v>
      </c>
      <c r="K3272" s="34">
        <v>43841.86</v>
      </c>
      <c r="L3272" s="34">
        <v>43841.86</v>
      </c>
      <c r="M3272" s="34">
        <v>43841.86</v>
      </c>
      <c r="N3272" s="34">
        <v>43841.86</v>
      </c>
      <c r="O3272" s="34">
        <v>43841.86</v>
      </c>
      <c r="P3272" s="34">
        <v>43841.86</v>
      </c>
      <c r="Q3272" s="34">
        <v>43841.86</v>
      </c>
      <c r="R3272" s="34">
        <v>43841.86</v>
      </c>
      <c r="S3272" s="34">
        <f t="shared" si="133"/>
        <v>43841.86</v>
      </c>
    </row>
    <row r="3273" spans="2:19">
      <c r="B3273" s="5">
        <v>1982</v>
      </c>
      <c r="C3273" s="34">
        <v>30641.52</v>
      </c>
      <c r="D3273" s="34">
        <v>30641.52</v>
      </c>
      <c r="E3273" s="34">
        <v>30641.52</v>
      </c>
      <c r="F3273" s="34">
        <v>30641.52</v>
      </c>
      <c r="G3273" s="34">
        <v>30641.52</v>
      </c>
      <c r="H3273" s="34">
        <v>30641.52</v>
      </c>
      <c r="I3273" s="34">
        <v>30641.52</v>
      </c>
      <c r="J3273" s="34">
        <v>30641.52</v>
      </c>
      <c r="K3273" s="34">
        <v>30641.52</v>
      </c>
      <c r="L3273" s="34">
        <v>30641.52</v>
      </c>
      <c r="M3273" s="34">
        <v>30641.52</v>
      </c>
      <c r="N3273" s="34">
        <v>30641.52</v>
      </c>
      <c r="O3273" s="34">
        <v>30641.52</v>
      </c>
      <c r="P3273" s="34">
        <v>30641.52</v>
      </c>
      <c r="Q3273" s="34">
        <v>30641.52</v>
      </c>
      <c r="R3273" s="34">
        <v>30641.52</v>
      </c>
      <c r="S3273" s="34">
        <f t="shared" si="133"/>
        <v>30641.52</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2262422.3600000003</v>
      </c>
      <c r="D3326" s="10">
        <f>SUM(D3248:D3325)</f>
        <v>2264986.3600000003</v>
      </c>
      <c r="E3326" s="10">
        <f>SUM(E3247:E3325)</f>
        <v>2295721.3600000003</v>
      </c>
      <c r="F3326" s="10">
        <f>SUM(F3246:F3325)</f>
        <v>2308968.3600000003</v>
      </c>
      <c r="G3326" s="10">
        <f>SUM(G3245:G3325)</f>
        <v>2313961.3600000003</v>
      </c>
      <c r="H3326" s="10">
        <f>SUM(H3239:H3325)</f>
        <v>2341195.3600000003</v>
      </c>
      <c r="I3326" s="10">
        <f>SUM(I3239:I3325)</f>
        <v>2346091.3600000003</v>
      </c>
      <c r="J3326" s="10">
        <f t="shared" ref="J3326" si="135">SUM(J3239:J3325)</f>
        <v>2351236.3600000003</v>
      </c>
      <c r="K3326" s="10">
        <f>SUM(K3239:K3325)</f>
        <v>2356196.3600000003</v>
      </c>
      <c r="L3326" s="10">
        <f t="shared" ref="L3326" si="136">SUM(L3239:L3325)</f>
        <v>2361899.3600000003</v>
      </c>
      <c r="M3326" s="10">
        <f>SUM(M3239:M3325)</f>
        <v>2386820.9300000002</v>
      </c>
      <c r="N3326" s="10">
        <f>SUM(N3234:N3325)</f>
        <v>2403586.1300000004</v>
      </c>
      <c r="O3326" s="10">
        <f>SUM(O3234:O3325)</f>
        <v>2378479.2949341312</v>
      </c>
      <c r="P3326" s="10">
        <f>SUM(P3234:P3325)</f>
        <v>2419238.2949341312</v>
      </c>
      <c r="Q3326" s="10">
        <f>SUM(Q3234:Q3325)</f>
        <v>2419238.2949341312</v>
      </c>
      <c r="R3326" s="10">
        <f>SUM(R3233:R3325)</f>
        <v>2419238.2949341312</v>
      </c>
      <c r="S3326" s="10">
        <f>SUM(S3233:S3325)</f>
        <v>2419238.2949341312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99"/>
    <pageSetUpPr fitToPage="1"/>
  </sheetPr>
  <dimension ref="A1:S3706"/>
  <sheetViews>
    <sheetView showGridLines="0" zoomScale="70" zoomScaleNormal="70" workbookViewId="0">
      <pane ySplit="2" topLeftCell="A1882" activePane="bottomLeft" state="frozen"/>
      <selection activeCell="A3293" sqref="A3293"/>
      <selection pane="bottomLeft" activeCell="S1903" sqref="S1903"/>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f t="shared" si="77"/>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f t="shared" si="77"/>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f t="shared" si="77"/>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f t="shared" si="77"/>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f t="shared" si="77"/>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f t="shared" si="77"/>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f t="shared" si="77"/>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f t="shared" si="77"/>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f t="shared" si="77"/>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f t="shared" si="77"/>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f t="shared" si="77"/>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f t="shared" si="77"/>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f t="shared" si="77"/>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f t="shared" si="77"/>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f t="shared" si="77"/>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f t="shared" si="77"/>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f t="shared" si="77"/>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f t="shared" si="77"/>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f t="shared" si="77"/>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f t="shared" si="77"/>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f t="shared" si="77"/>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f t="shared" si="77"/>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f t="shared" si="77"/>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f t="shared" si="77"/>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f t="shared" si="77"/>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f t="shared" si="77"/>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f t="shared" si="77"/>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f t="shared" si="77"/>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f t="shared" si="77"/>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f t="shared" si="77"/>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f t="shared" si="77"/>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f t="shared" si="77"/>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f t="shared" si="77"/>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f t="shared" si="77"/>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f t="shared" si="77"/>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f t="shared" si="77"/>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f t="shared" si="77"/>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f t="shared" si="77"/>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f t="shared" si="77"/>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f t="shared" si="77"/>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f t="shared" si="77"/>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f t="shared" si="77"/>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f t="shared" si="77"/>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f t="shared" si="77"/>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f t="shared" si="77"/>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f t="shared" si="81"/>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f t="shared" si="81"/>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f t="shared" si="81"/>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f t="shared" si="81"/>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f t="shared" si="81"/>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f t="shared" si="81"/>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f t="shared" si="81"/>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f t="shared" si="81"/>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f t="shared" si="81"/>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f t="shared" si="81"/>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f t="shared" si="81"/>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f t="shared" si="81"/>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f t="shared" si="81"/>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f t="shared" si="81"/>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f t="shared" si="81"/>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f t="shared" si="81"/>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f t="shared" si="81"/>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f t="shared" si="81"/>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f t="shared" si="81"/>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f t="shared" si="81"/>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f t="shared" si="81"/>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f t="shared" si="81"/>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f t="shared" si="81"/>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f t="shared" si="81"/>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f t="shared" si="81"/>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f t="shared" si="81"/>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f t="shared" si="81"/>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f t="shared" si="81"/>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f t="shared" si="81"/>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f t="shared" si="81"/>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f t="shared" si="81"/>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f t="shared" si="81"/>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f t="shared" si="81"/>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f t="shared" si="81"/>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f t="shared" si="81"/>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f t="shared" si="81"/>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f t="shared" si="81"/>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f t="shared" si="81"/>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f t="shared" si="81"/>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f t="shared" si="81"/>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f t="shared" si="81"/>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2024-08-09T05:51:31Z</dcterms:modified>
</cp:coreProperties>
</file>